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0" yWindow="465" windowWidth="29040" windowHeight="16440" tabRatio="732"/>
  </bookViews>
  <sheets>
    <sheet name="Front Cover" sheetId="11" r:id="rId1"/>
    <sheet name="Table of Contents" sheetId="1" r:id="rId2"/>
    <sheet name="1. THCE Trends" sheetId="9" r:id="rId3"/>
    <sheet name="2. THCE Components" sheetId="7" r:id="rId4"/>
    <sheet name="3. Public Coverage" sheetId="8" r:id="rId5"/>
    <sheet name="4. Commercially Insured" sheetId="4" r:id="rId6"/>
    <sheet name="Final THCE Model" sheetId="13" r:id="rId7"/>
    <sheet name="5. NCPHI" sheetId="5" r:id="rId8"/>
    <sheet name="6. Rx Rebates" sheetId="10" r:id="rId9"/>
    <sheet name="7. What Changed" sheetId="12" r:id="rId10"/>
    <sheet name="HPHC WtdMM" sheetId="14" r:id="rId11"/>
  </sheets>
  <calcPr calcId="179021" concurrentCalc="0"/>
  <extLst>
    <ext xmlns:xcalcf="http://schemas.microsoft.com/office/spreadsheetml/2018/calcfeatures" uri="{B58B0392-4F1F-4190-BB64-5DF3571DCE5F}">
      <xcalcf:calcFeatures>
        <xcalcf:feature name="microsoft.com:RD"/>
      </xcalcf:calcFeatures>
    </ext>
    <ext xmlns:mx="http://schemas.microsoft.com/office/mac/excel/2008/main" uri="{7523E5D3-25F3-A5E0-1632-64F254C22452}">
      <mx:ArchID Flags="2"/>
    </ext>
  </extLst>
</workbook>
</file>

<file path=xl/calcChain.xml><?xml version="1.0" encoding="utf-8"?>
<calcChain xmlns="http://schemas.openxmlformats.org/spreadsheetml/2006/main">
  <c r="F89" i="12" l="1"/>
  <c r="E89" i="12"/>
  <c r="D89" i="12"/>
  <c r="F88" i="12"/>
  <c r="D88" i="12"/>
  <c r="E88" i="12"/>
  <c r="F87" i="12"/>
  <c r="E87" i="12"/>
  <c r="D87" i="12"/>
  <c r="F85" i="12"/>
  <c r="E85" i="12"/>
  <c r="D85" i="12"/>
  <c r="F81" i="12"/>
  <c r="F82" i="12"/>
  <c r="F83" i="12"/>
  <c r="F84" i="12"/>
  <c r="F80" i="12"/>
  <c r="E81" i="12"/>
  <c r="E82" i="12"/>
  <c r="E83" i="12"/>
  <c r="E84" i="12"/>
  <c r="E80" i="12"/>
  <c r="D81" i="12"/>
  <c r="D82" i="12"/>
  <c r="D83" i="12"/>
  <c r="D84" i="12"/>
  <c r="D80" i="12"/>
  <c r="F77" i="12"/>
  <c r="E77" i="12"/>
  <c r="D72" i="12"/>
  <c r="D68" i="12"/>
  <c r="D69" i="12"/>
  <c r="D70" i="12"/>
  <c r="D71" i="12"/>
  <c r="D67" i="12"/>
  <c r="F63" i="12"/>
  <c r="F62" i="12"/>
  <c r="E63" i="12"/>
  <c r="E62" i="12"/>
  <c r="D63" i="12"/>
  <c r="D62" i="12"/>
  <c r="D61" i="12"/>
  <c r="F56" i="12"/>
  <c r="F57" i="12"/>
  <c r="F58" i="12"/>
  <c r="F59" i="12"/>
  <c r="F60" i="12"/>
  <c r="F55" i="12"/>
  <c r="E56" i="12"/>
  <c r="E57" i="12"/>
  <c r="E58" i="12"/>
  <c r="E59" i="12"/>
  <c r="E60" i="12"/>
  <c r="E55" i="12"/>
  <c r="D56" i="12"/>
  <c r="D57" i="12"/>
  <c r="D58" i="12"/>
  <c r="D59" i="12"/>
  <c r="D60" i="12"/>
  <c r="D55" i="12"/>
  <c r="F51" i="12"/>
  <c r="F50" i="12"/>
  <c r="F49" i="12"/>
  <c r="F48" i="12"/>
  <c r="F47" i="12"/>
  <c r="F46" i="12"/>
  <c r="F45" i="12"/>
  <c r="F44" i="12"/>
  <c r="F43" i="12"/>
  <c r="F42" i="12"/>
  <c r="E47" i="12"/>
  <c r="E46" i="12"/>
  <c r="E45" i="12"/>
  <c r="E44" i="12"/>
  <c r="E42" i="12"/>
  <c r="E51" i="12"/>
  <c r="E50" i="12"/>
  <c r="E49" i="12"/>
  <c r="E48" i="12"/>
  <c r="E43" i="12"/>
  <c r="D52" i="12"/>
  <c r="D51" i="12"/>
  <c r="D50" i="12"/>
  <c r="D49" i="12"/>
  <c r="D48" i="12"/>
  <c r="D47" i="12"/>
  <c r="D46" i="12"/>
  <c r="D45" i="12"/>
  <c r="D42" i="12"/>
  <c r="D43" i="12"/>
  <c r="D44" i="12"/>
  <c r="D41" i="12"/>
  <c r="F36" i="12"/>
  <c r="F37" i="12"/>
  <c r="F38" i="12"/>
  <c r="F39" i="12"/>
  <c r="F40" i="12"/>
  <c r="F35" i="12"/>
  <c r="E36" i="12"/>
  <c r="E37" i="12"/>
  <c r="E38" i="12"/>
  <c r="E39" i="12"/>
  <c r="E40" i="12"/>
  <c r="E35" i="12"/>
  <c r="F34" i="12"/>
  <c r="E34" i="12"/>
  <c r="D34" i="12"/>
  <c r="D36" i="12"/>
  <c r="D37" i="12"/>
  <c r="D38" i="12"/>
  <c r="D39" i="12"/>
  <c r="D40" i="12"/>
  <c r="D35" i="12"/>
  <c r="F22" i="12"/>
  <c r="F23" i="12"/>
  <c r="F24" i="12"/>
  <c r="F25" i="12"/>
  <c r="F26" i="12"/>
  <c r="F27" i="12"/>
  <c r="F28" i="12"/>
  <c r="F29" i="12"/>
  <c r="F21" i="12"/>
  <c r="E22" i="12"/>
  <c r="E23" i="12"/>
  <c r="E24" i="12"/>
  <c r="E25" i="12"/>
  <c r="E26" i="12"/>
  <c r="E27" i="12"/>
  <c r="E28" i="12"/>
  <c r="E29" i="12"/>
  <c r="E21" i="12"/>
  <c r="D22" i="12"/>
  <c r="D23" i="12"/>
  <c r="D24" i="12"/>
  <c r="D25" i="12"/>
  <c r="D26" i="12"/>
  <c r="D27" i="12"/>
  <c r="D28" i="12"/>
  <c r="D29" i="12"/>
  <c r="D21" i="12"/>
  <c r="F18" i="12"/>
  <c r="F17" i="12"/>
  <c r="F16" i="12"/>
  <c r="F7" i="12"/>
  <c r="F8" i="12"/>
  <c r="F9" i="12"/>
  <c r="F10" i="12"/>
  <c r="F11" i="12"/>
  <c r="F12" i="12"/>
  <c r="F13" i="12"/>
  <c r="F14" i="12"/>
  <c r="F15" i="12"/>
  <c r="F6" i="12"/>
  <c r="D20" i="12"/>
  <c r="E20" i="12"/>
  <c r="E19" i="12"/>
  <c r="E18" i="12"/>
  <c r="E17" i="12"/>
  <c r="E7" i="12"/>
  <c r="E8" i="12"/>
  <c r="E9" i="12"/>
  <c r="E10" i="12"/>
  <c r="E11" i="12"/>
  <c r="E12" i="12"/>
  <c r="E13" i="12"/>
  <c r="E14" i="12"/>
  <c r="E15" i="12"/>
  <c r="E16" i="12"/>
  <c r="E6" i="12"/>
  <c r="D18" i="12"/>
  <c r="D17" i="12"/>
  <c r="D7" i="12"/>
  <c r="D8" i="12"/>
  <c r="D9" i="12"/>
  <c r="D10" i="12"/>
  <c r="D11" i="12"/>
  <c r="D12" i="12"/>
  <c r="D13" i="12"/>
  <c r="D14" i="12"/>
  <c r="D15" i="12"/>
  <c r="D16" i="12"/>
  <c r="D6" i="12"/>
  <c r="K26" i="8"/>
  <c r="G26" i="8"/>
  <c r="C26" i="8"/>
  <c r="K15" i="8"/>
  <c r="G15" i="8"/>
  <c r="C15" i="8"/>
  <c r="M16" i="8"/>
  <c r="I16" i="8"/>
  <c r="L15" i="8"/>
  <c r="H15" i="8"/>
  <c r="D15" i="8"/>
  <c r="H89" i="12"/>
  <c r="G89" i="12"/>
  <c r="D77" i="12"/>
  <c r="F54" i="12"/>
  <c r="E61" i="12"/>
  <c r="F61" i="12"/>
  <c r="E54" i="12"/>
  <c r="D54" i="12"/>
  <c r="E41" i="12"/>
  <c r="E52" i="12"/>
  <c r="F41" i="12"/>
  <c r="F20" i="12"/>
  <c r="B7" i="12"/>
  <c r="B8" i="12"/>
  <c r="B9" i="12"/>
  <c r="B10" i="12"/>
  <c r="B11" i="12"/>
  <c r="B12" i="12"/>
  <c r="B13" i="12"/>
  <c r="B14" i="12"/>
  <c r="B15" i="12"/>
  <c r="B16" i="12"/>
  <c r="B17" i="12"/>
  <c r="B18" i="12"/>
  <c r="B19" i="12"/>
  <c r="B31" i="12"/>
  <c r="B22" i="12"/>
  <c r="B23" i="12"/>
  <c r="B24" i="12"/>
  <c r="B25" i="12"/>
  <c r="B26" i="12"/>
  <c r="B27" i="12"/>
  <c r="B28" i="12"/>
  <c r="B29" i="12"/>
  <c r="B21" i="12"/>
  <c r="B20" i="12"/>
  <c r="B6" i="12"/>
  <c r="B5" i="12"/>
  <c r="E7" i="8"/>
  <c r="T25" i="8"/>
  <c r="P16" i="8"/>
  <c r="P17" i="8"/>
  <c r="P18" i="8"/>
  <c r="P19" i="8"/>
  <c r="P20" i="8"/>
  <c r="P21" i="8"/>
  <c r="P25" i="8"/>
  <c r="O25" i="8"/>
  <c r="O21" i="8"/>
  <c r="I25" i="8"/>
  <c r="E25" i="8"/>
  <c r="Q25" i="8"/>
  <c r="E21" i="8"/>
  <c r="E20" i="8"/>
  <c r="E19" i="8"/>
  <c r="E18" i="8"/>
  <c r="E16" i="8"/>
  <c r="L26" i="8"/>
  <c r="M26" i="8"/>
  <c r="H26" i="8"/>
  <c r="D26" i="8"/>
  <c r="E26" i="8"/>
  <c r="O26" i="8"/>
  <c r="O8" i="8"/>
  <c r="P8" i="8"/>
  <c r="E8" i="8"/>
  <c r="I8" i="8"/>
  <c r="R8" i="8"/>
  <c r="S54" i="8"/>
  <c r="O54" i="8"/>
  <c r="E9" i="8"/>
  <c r="E10" i="8"/>
  <c r="E11" i="8"/>
  <c r="E12" i="8"/>
  <c r="I7" i="8"/>
  <c r="M7" i="8"/>
  <c r="U7" i="8"/>
  <c r="M8" i="8"/>
  <c r="I9" i="8"/>
  <c r="M9" i="8"/>
  <c r="I10" i="8"/>
  <c r="M10" i="8"/>
  <c r="I11" i="8"/>
  <c r="M11" i="8"/>
  <c r="I12" i="8"/>
  <c r="M12" i="8"/>
  <c r="U16" i="8"/>
  <c r="I18" i="8"/>
  <c r="M18" i="8"/>
  <c r="I19" i="8"/>
  <c r="M19" i="8"/>
  <c r="I20" i="8"/>
  <c r="M20" i="8"/>
  <c r="I21" i="8"/>
  <c r="M21" i="8"/>
  <c r="E32" i="8"/>
  <c r="Q32" i="8"/>
  <c r="E31" i="8"/>
  <c r="Q31" i="8"/>
  <c r="E30" i="8"/>
  <c r="F10" i="9"/>
  <c r="F8" i="9"/>
  <c r="F7" i="9"/>
  <c r="F5" i="9"/>
  <c r="E5" i="9"/>
  <c r="S26" i="8"/>
  <c r="S16" i="8"/>
  <c r="T16" i="8"/>
  <c r="S17" i="8"/>
  <c r="T17" i="8"/>
  <c r="O16" i="8"/>
  <c r="O17" i="8"/>
  <c r="T8" i="8"/>
  <c r="V8" i="8"/>
  <c r="O22" i="8"/>
  <c r="G6" i="9"/>
  <c r="S8" i="8"/>
  <c r="E39" i="8"/>
  <c r="E40" i="8"/>
  <c r="E41" i="8"/>
  <c r="E42" i="8"/>
  <c r="E43" i="8"/>
  <c r="E38" i="8"/>
  <c r="E33" i="8"/>
  <c r="Q33" i="8"/>
  <c r="E34" i="8"/>
  <c r="Q30" i="8"/>
  <c r="F12" i="9"/>
  <c r="E12" i="9"/>
  <c r="O49" i="8"/>
  <c r="E46" i="8"/>
  <c r="E45" i="8"/>
  <c r="P46" i="8"/>
  <c r="P45" i="8"/>
  <c r="I46" i="8"/>
  <c r="O46" i="8"/>
  <c r="M46" i="8"/>
  <c r="P15" i="8"/>
  <c r="T20" i="8"/>
  <c r="T15" i="8"/>
  <c r="T21" i="8"/>
  <c r="T18" i="8"/>
  <c r="T19" i="8"/>
  <c r="O23" i="8"/>
  <c r="R43" i="8"/>
  <c r="R42" i="8"/>
  <c r="R41" i="8"/>
  <c r="R40" i="8"/>
  <c r="R39" i="8"/>
  <c r="R38" i="8"/>
  <c r="P43" i="8"/>
  <c r="P42" i="8"/>
  <c r="P41" i="8"/>
  <c r="P40" i="8"/>
  <c r="P39" i="8"/>
  <c r="P38" i="8"/>
  <c r="R34" i="8"/>
  <c r="R33" i="8"/>
  <c r="R32" i="8"/>
  <c r="R31" i="8"/>
  <c r="R30" i="8"/>
  <c r="P34" i="8"/>
  <c r="P33" i="8"/>
  <c r="P32" i="8"/>
  <c r="P31" i="8"/>
  <c r="P30" i="8"/>
  <c r="O34" i="8"/>
  <c r="O33" i="8"/>
  <c r="O32" i="8"/>
  <c r="O31" i="8"/>
  <c r="O30" i="8"/>
  <c r="R12" i="8"/>
  <c r="R11" i="8"/>
  <c r="R10" i="8"/>
  <c r="R9" i="8"/>
  <c r="R7" i="8"/>
  <c r="P12" i="8"/>
  <c r="P11" i="8"/>
  <c r="P10" i="8"/>
  <c r="P9" i="8"/>
  <c r="P7" i="8"/>
  <c r="O11" i="8"/>
  <c r="O12" i="8"/>
  <c r="O10" i="8"/>
  <c r="O9" i="8"/>
  <c r="O7" i="8"/>
  <c r="O40" i="8"/>
  <c r="I40" i="8"/>
  <c r="O41" i="8"/>
  <c r="I41" i="8"/>
  <c r="O38" i="8"/>
  <c r="I38" i="8"/>
  <c r="O42" i="8"/>
  <c r="I42" i="8"/>
  <c r="O39" i="8"/>
  <c r="I39" i="8"/>
  <c r="Q39" i="8"/>
  <c r="O43" i="8"/>
  <c r="I43" i="8"/>
  <c r="M40" i="8"/>
  <c r="M41" i="8"/>
  <c r="M39" i="8"/>
  <c r="M43" i="8"/>
  <c r="U43" i="8"/>
  <c r="U8" i="8"/>
  <c r="M38" i="8"/>
  <c r="M42" i="8"/>
  <c r="V11" i="8"/>
  <c r="S11" i="8"/>
  <c r="Q10" i="8"/>
  <c r="Q12" i="8"/>
  <c r="S23" i="8"/>
  <c r="S9" i="8"/>
  <c r="T9" i="8"/>
  <c r="V9" i="8"/>
  <c r="S10" i="8"/>
  <c r="T10" i="8"/>
  <c r="V10" i="8"/>
  <c r="T11" i="8"/>
  <c r="S12" i="8"/>
  <c r="T12" i="8"/>
  <c r="V12" i="8"/>
  <c r="S38" i="8"/>
  <c r="T38" i="8"/>
  <c r="V38" i="8"/>
  <c r="S39" i="8"/>
  <c r="T39" i="8"/>
  <c r="V39" i="8"/>
  <c r="S40" i="8"/>
  <c r="T40" i="8"/>
  <c r="V40" i="8"/>
  <c r="S41" i="8"/>
  <c r="T41" i="8"/>
  <c r="V41" i="8"/>
  <c r="S42" i="8"/>
  <c r="T42" i="8"/>
  <c r="V42" i="8"/>
  <c r="S43" i="8"/>
  <c r="T43" i="8"/>
  <c r="V43" i="8"/>
  <c r="T45" i="8"/>
  <c r="S46" i="8"/>
  <c r="T46" i="8"/>
  <c r="S49" i="8"/>
  <c r="T7" i="8"/>
  <c r="V7" i="8"/>
  <c r="S7" i="8"/>
  <c r="I45" i="8"/>
  <c r="O45" i="8"/>
  <c r="M45" i="8"/>
  <c r="S45" i="8"/>
  <c r="O24" i="8"/>
  <c r="S24" i="8"/>
  <c r="O18" i="8"/>
  <c r="O15" i="8"/>
  <c r="S18" i="8"/>
  <c r="S15" i="8"/>
  <c r="S25" i="8"/>
  <c r="O19" i="8"/>
  <c r="O20" i="8"/>
  <c r="S19" i="8"/>
  <c r="S20" i="8"/>
  <c r="E6" i="9"/>
  <c r="S21" i="8"/>
  <c r="E10" i="9"/>
  <c r="E8" i="9"/>
  <c r="E7" i="9"/>
  <c r="I5" i="9"/>
  <c r="U21" i="8"/>
  <c r="Q19" i="8"/>
  <c r="U20" i="8"/>
  <c r="U12" i="8"/>
  <c r="U41" i="8"/>
  <c r="U40" i="8"/>
  <c r="Q43" i="8"/>
  <c r="U10" i="8"/>
  <c r="Q8" i="8"/>
  <c r="U18" i="8"/>
  <c r="Q20" i="8"/>
  <c r="T26" i="8"/>
  <c r="U19" i="8"/>
  <c r="Q18" i="8"/>
  <c r="H8" i="9"/>
  <c r="U9" i="8"/>
  <c r="U46" i="8"/>
  <c r="Q40" i="8"/>
  <c r="U11" i="8"/>
  <c r="Q16" i="8"/>
  <c r="Q21" i="8"/>
  <c r="Q45" i="8"/>
  <c r="Q46" i="8"/>
  <c r="U45" i="8"/>
  <c r="U38" i="8"/>
  <c r="U42" i="8"/>
  <c r="U39" i="8"/>
  <c r="Q42" i="8"/>
  <c r="Q41" i="8"/>
  <c r="Q38" i="8"/>
  <c r="Q34" i="8"/>
  <c r="Q11" i="8"/>
  <c r="Q9" i="8"/>
  <c r="Q7" i="8"/>
  <c r="I26" i="8"/>
  <c r="U26" i="8"/>
  <c r="P26" i="8"/>
  <c r="I10" i="9"/>
  <c r="I8" i="9"/>
  <c r="I7" i="9"/>
  <c r="I6" i="9"/>
  <c r="G7" i="9"/>
  <c r="H10" i="9"/>
  <c r="H7" i="9"/>
  <c r="H6" i="9"/>
  <c r="H5" i="9"/>
  <c r="G8" i="9"/>
  <c r="G5" i="9"/>
  <c r="G10" i="9"/>
  <c r="F13" i="9"/>
  <c r="Q26" i="8"/>
  <c r="E13" i="9"/>
</calcChain>
</file>

<file path=xl/sharedStrings.xml><?xml version="1.0" encoding="utf-8"?>
<sst xmlns="http://schemas.openxmlformats.org/spreadsheetml/2006/main" count="913" uniqueCount="311">
  <si>
    <t>Center for Health Information and Analysis</t>
  </si>
  <si>
    <t>Data Appendix</t>
  </si>
  <si>
    <t>Category</t>
  </si>
  <si>
    <t>Data Source</t>
  </si>
  <si>
    <t>Reported  Spending</t>
  </si>
  <si>
    <t xml:space="preserve"> Total Spending</t>
  </si>
  <si>
    <t>Commercial Full-Claim</t>
  </si>
  <si>
    <t>Commercial Partial-Claim</t>
  </si>
  <si>
    <t>Non-TME Filers (with Massachusetts contracts)</t>
  </si>
  <si>
    <t>Medicare Advantage</t>
  </si>
  <si>
    <t>Medical Security Program</t>
  </si>
  <si>
    <t>Total Spending</t>
  </si>
  <si>
    <t>Member Months</t>
  </si>
  <si>
    <t>MassHealth SCO Plans</t>
  </si>
  <si>
    <t>MassHealth</t>
  </si>
  <si>
    <t>MassHealth PACE Plans</t>
  </si>
  <si>
    <t>MassHealth FFS</t>
  </si>
  <si>
    <t>MassHealth PCC</t>
  </si>
  <si>
    <t>Medicare</t>
  </si>
  <si>
    <t>Veteran Affairs (beneficiaries)</t>
  </si>
  <si>
    <t>Health Safety Net</t>
  </si>
  <si>
    <t>Total Spending from Public Coverage</t>
  </si>
  <si>
    <t>Merged Market</t>
  </si>
  <si>
    <t>Massachusetts Medical Loss Ratio Reports</t>
  </si>
  <si>
    <t>Large Group</t>
  </si>
  <si>
    <t>Annual Statutory Financial Statement</t>
  </si>
  <si>
    <t>Medicaid MCO/Commonwealth Care</t>
  </si>
  <si>
    <t>Total Commercial Spending</t>
  </si>
  <si>
    <t>sub-total</t>
  </si>
  <si>
    <t>Annual Report on the Performance of the Massachusetts Health Care System</t>
  </si>
  <si>
    <t>--</t>
  </si>
  <si>
    <t>Census Bureau</t>
  </si>
  <si>
    <t>Total Health Care Expenditures</t>
  </si>
  <si>
    <t>Reported by commercial payers to CHIA</t>
  </si>
  <si>
    <t>Aetna</t>
  </si>
  <si>
    <t>CeltiCare</t>
  </si>
  <si>
    <t>Fallon</t>
  </si>
  <si>
    <t>Tufts</t>
  </si>
  <si>
    <t>United</t>
  </si>
  <si>
    <t>BMC HealthNet</t>
  </si>
  <si>
    <t>CMS data summary to CHIA</t>
  </si>
  <si>
    <t>Commonwealth Care MCOs</t>
  </si>
  <si>
    <t>BCBS</t>
  </si>
  <si>
    <t>UniCare</t>
  </si>
  <si>
    <t>---</t>
  </si>
  <si>
    <t>Notes:</t>
  </si>
  <si>
    <t xml:space="preserve">MassHealth </t>
  </si>
  <si>
    <t>Senior Care Options (SCO)</t>
  </si>
  <si>
    <t>Program for All-Inclusive Care for the Elderly (PACE)</t>
  </si>
  <si>
    <t>HSN Payments</t>
  </si>
  <si>
    <t>Estimated Covered Lives</t>
  </si>
  <si>
    <t>NCPHI PMPM</t>
  </si>
  <si>
    <t>Data Source/Payer/Program</t>
  </si>
  <si>
    <t>Office of Health Safety Net</t>
  </si>
  <si>
    <t>Data Source/Payer</t>
  </si>
  <si>
    <t>Reported by MassHealth to CHIA</t>
  </si>
  <si>
    <t>Other</t>
  </si>
  <si>
    <t>Non-Claim Based Payments</t>
  </si>
  <si>
    <t>Federal Medical Loss Ratio Reports</t>
  </si>
  <si>
    <t>Derived</t>
  </si>
  <si>
    <t>Data Source for Estimated Covered Lives</t>
  </si>
  <si>
    <t>Self-insured</t>
  </si>
  <si>
    <t>Commonwealth Care</t>
  </si>
  <si>
    <t>One Care (Dual Eligible: 21-64)</t>
  </si>
  <si>
    <t>Neighborhood Health Plan</t>
  </si>
  <si>
    <t>(without estimates)</t>
  </si>
  <si>
    <t>Commercial full-claim population</t>
  </si>
  <si>
    <t>TME data reported by payers to CHIA</t>
  </si>
  <si>
    <t>Total Net Cost of Private Health Insurance</t>
  </si>
  <si>
    <t>Minuteman Health</t>
  </si>
  <si>
    <t>Health Plans Inc. (subsidiary of HPHC)</t>
  </si>
  <si>
    <t>Boston Medical Center HealthNet</t>
  </si>
  <si>
    <t>Harvard Pilgrim Health Care</t>
  </si>
  <si>
    <t>Member Months/ Beneficiaries (Medicare Parts A, B, and D and VA)</t>
  </si>
  <si>
    <t>One Care (Dual Eligible, 21-64)</t>
  </si>
  <si>
    <t>III. Net Cost of Private Health Insurance</t>
  </si>
  <si>
    <t>Medicare Part D (fee-for-service beneficiaries only)</t>
  </si>
  <si>
    <t>CMS data summary to CHIA (fee-for-service beneficiaries only)</t>
  </si>
  <si>
    <r>
      <t>MassHealth MCOs</t>
    </r>
    <r>
      <rPr>
        <vertAlign val="superscript"/>
        <sz val="10"/>
        <color theme="1"/>
        <rFont val="Calibri"/>
        <family val="2"/>
        <scheme val="minor"/>
      </rPr>
      <t>2</t>
    </r>
  </si>
  <si>
    <t>Commercially Insured</t>
  </si>
  <si>
    <t>Other Public</t>
  </si>
  <si>
    <t>Net Cost of Private Health Insurance</t>
  </si>
  <si>
    <t>Share of THCE</t>
  </si>
  <si>
    <t>Expenditures</t>
  </si>
  <si>
    <t>Massachusetts Population</t>
  </si>
  <si>
    <t>Annual Growth</t>
  </si>
  <si>
    <t>5. THCE Components: Net Cost of Private Health Insurance</t>
  </si>
  <si>
    <t>MassHealth (including payments to Massachusetts Behavioral Health Partners)</t>
  </si>
  <si>
    <t>Commercial partial-claim population with adjustments</t>
  </si>
  <si>
    <t xml:space="preserve">(3) Non-capitated payments for traditional MCOs and CarePlus MCOs include (1) payments made for MassHealth managed care members by other state agencies, and (2) payments for “wrap” services that are not included in the capitation rates and paid directly by MassHealth. Similar payments for SCO, PACE, and One Care are already included in the expenditures presented in their respective lines.
</t>
  </si>
  <si>
    <t>Medicare Parts A and B (fee-for-service beneficiaries)</t>
  </si>
  <si>
    <t>Unadjusted Spending PMPM/ Per Beneficiary Per Year (Medicare and VA)</t>
  </si>
  <si>
    <t>Unadjusted Spending PMPM</t>
  </si>
  <si>
    <r>
      <t>Health Status Adjusted Spending PMPM</t>
    </r>
    <r>
      <rPr>
        <b/>
        <vertAlign val="superscript"/>
        <sz val="10"/>
        <color theme="0"/>
        <rFont val="Calibri"/>
        <family val="2"/>
        <scheme val="minor"/>
      </rPr>
      <t>1</t>
    </r>
  </si>
  <si>
    <t>Health Status Adjusted Spending PMPM</t>
  </si>
  <si>
    <t>2. Overview of THCE Components</t>
  </si>
  <si>
    <t>1. THCE Trends</t>
  </si>
  <si>
    <t>I. Public Coverage</t>
  </si>
  <si>
    <t>II. Commercially Insured</t>
  </si>
  <si>
    <t>4. THCE Components: Commercially Insured</t>
  </si>
  <si>
    <t>3. THCE Components: Public Coverage</t>
  </si>
  <si>
    <t>Total Health Care Expenditures Per Capita</t>
  </si>
  <si>
    <t>CY 2015</t>
  </si>
  <si>
    <t>$ Change 2014 - 2015</t>
  </si>
  <si>
    <t>% Change 2014 - 2015</t>
  </si>
  <si>
    <r>
      <t>Non-capitated payments for the members of traditional MCOs and CarePlus MCOs</t>
    </r>
    <r>
      <rPr>
        <vertAlign val="superscript"/>
        <sz val="10"/>
        <color theme="1"/>
        <rFont val="Calibri"/>
        <family val="2"/>
        <scheme val="minor"/>
      </rPr>
      <t>3</t>
    </r>
  </si>
  <si>
    <r>
      <t>Other</t>
    </r>
    <r>
      <rPr>
        <vertAlign val="superscript"/>
        <sz val="10"/>
        <color theme="1"/>
        <rFont val="Calibri"/>
        <family val="2"/>
        <scheme val="minor"/>
      </rPr>
      <t>4</t>
    </r>
  </si>
  <si>
    <t>Tufts Health Plan</t>
  </si>
  <si>
    <t>Tufts Health Public Plans</t>
  </si>
  <si>
    <t>PCC (payments to MBHP included)</t>
  </si>
  <si>
    <t>Commonwealth Care (wrap payments)</t>
  </si>
  <si>
    <t>Medicaid</t>
  </si>
  <si>
    <t>ASO</t>
  </si>
  <si>
    <t>Commonwealth Care wrap payments</t>
  </si>
  <si>
    <t>(4) Payments for services provided to MassHealth members receiving temporary coverage while awaiting eligibility determination for subsidized coverage through the Health Connector website.</t>
  </si>
  <si>
    <t>MassHealth (payments for services provided to MassHealth members receiving temporary coverage)</t>
  </si>
  <si>
    <t>Direct</t>
  </si>
  <si>
    <t>Partial or Purchased</t>
  </si>
  <si>
    <t xml:space="preserve">(2) MassHealth MCO data includes expenditures for the traditional MCO plan, as well as the CarePlus program established in 2014. </t>
  </si>
  <si>
    <t>Calendar Year</t>
  </si>
  <si>
    <t>Blue Cross Blue Shield of Massachusetts</t>
  </si>
  <si>
    <t>Health New England</t>
  </si>
  <si>
    <t>CY 2016</t>
  </si>
  <si>
    <t>2015-2016</t>
  </si>
  <si>
    <t>$ Change 2015 - 2016</t>
  </si>
  <si>
    <t>% Change 2015 - 2016</t>
  </si>
  <si>
    <t>∆15-16 ($)</t>
  </si>
  <si>
    <t>Veterans Health Administration</t>
  </si>
  <si>
    <t>Centers for Medicare &amp; Medicaid Services</t>
  </si>
  <si>
    <t>Federal Medical Loss Ratio Reports (2014-2015)
Supplemental Health Care Exhibit (2016)</t>
  </si>
  <si>
    <t>BCBSMA</t>
  </si>
  <si>
    <t>(3) Commercial partial-claim TME shown here is as reported by payers, without actuarial adjustments and estimates to the full-claim benefits.</t>
  </si>
  <si>
    <t>(4) Commercial partial-claim TME is not comparable across payers due to differences in carved-out benefits such as prescription drugs and behavioral health.</t>
  </si>
  <si>
    <r>
      <t>Cigna East</t>
    </r>
    <r>
      <rPr>
        <vertAlign val="superscript"/>
        <sz val="10"/>
        <color theme="1"/>
        <rFont val="Calibri"/>
        <family val="2"/>
        <scheme val="minor"/>
      </rPr>
      <t>2</t>
    </r>
  </si>
  <si>
    <r>
      <t>Cigna West</t>
    </r>
    <r>
      <rPr>
        <vertAlign val="superscript"/>
        <sz val="10"/>
        <color theme="1"/>
        <rFont val="Calibri"/>
        <family val="2"/>
        <scheme val="minor"/>
      </rPr>
      <t>2</t>
    </r>
  </si>
  <si>
    <r>
      <t>Reported by commercial payers to CHIA</t>
    </r>
    <r>
      <rPr>
        <vertAlign val="superscript"/>
        <sz val="10"/>
        <color theme="1"/>
        <rFont val="Calibri"/>
        <family val="2"/>
        <scheme val="minor"/>
      </rPr>
      <t>3,4</t>
    </r>
  </si>
  <si>
    <t>(5) '--' indicates that data is unavailable</t>
  </si>
  <si>
    <t>Massachusetts Medical Loss Ratio Reports (2014-2015)
Supplemental Health Care Exhibit (2016)</t>
  </si>
  <si>
    <t>Prescription Drug Rebate Share of Gross Pharmacy Spending by Insurance Category</t>
  </si>
  <si>
    <t>Rebate Share of Gross Pharmacy Spending</t>
  </si>
  <si>
    <t>Commercial</t>
  </si>
  <si>
    <t>Medicare PDP</t>
  </si>
  <si>
    <t>One Care</t>
  </si>
  <si>
    <t>PACE</t>
  </si>
  <si>
    <t>SCO</t>
  </si>
  <si>
    <t>Medicaid FFS &amp; PCC</t>
  </si>
  <si>
    <t>Medicaid MCO &amp; CarePlus</t>
  </si>
  <si>
    <r>
      <t>Insurance Category</t>
    </r>
    <r>
      <rPr>
        <b/>
        <vertAlign val="superscript"/>
        <sz val="11"/>
        <color theme="1"/>
        <rFont val="Calibri"/>
        <family val="2"/>
        <scheme val="minor"/>
      </rPr>
      <t>1</t>
    </r>
  </si>
  <si>
    <r>
      <t>Gross Pharmacy Expenditures</t>
    </r>
    <r>
      <rPr>
        <b/>
        <vertAlign val="superscript"/>
        <sz val="11"/>
        <color theme="1"/>
        <rFont val="Calibri"/>
        <family val="2"/>
        <scheme val="minor"/>
      </rPr>
      <t>2</t>
    </r>
  </si>
  <si>
    <t>Member Months/ Beneficiaries (Medicare Parts A, B, and D)</t>
  </si>
  <si>
    <t>Unadjusted Spending PMPM/ Per Beneficiary Per Year (Medicare)</t>
  </si>
  <si>
    <r>
      <t>Total FFS (payments to MBHP included)</t>
    </r>
    <r>
      <rPr>
        <vertAlign val="superscript"/>
        <sz val="10"/>
        <color theme="1"/>
        <rFont val="Calibri"/>
        <family val="2"/>
        <scheme val="minor"/>
      </rPr>
      <t>3</t>
    </r>
  </si>
  <si>
    <t>(3) FFS includes multiple programs serving different populations - a PMPM value is only presented for the FFS members for whom MassHealth was their sole payer.</t>
  </si>
  <si>
    <t xml:space="preserve">(4) Non-capitated payments for traditional MCOs and CarePlus MCOs include (1) payments made for MassHealth managed care members by other state agencies, and (2) payments for “wrap” services that are not included in the capitation rates and paid directly by MassHealth. Similar payments for SCO, PACE, and One Care are already included in its expenditures presented in their respective lines.
</t>
  </si>
  <si>
    <t>(5) This category represents services provided to Massachusetts residents receiving temporary coverage while awaiting eligibility determination for subsidized coverage through the Health Connector website.</t>
  </si>
  <si>
    <t xml:space="preserve">(6) "MassHealth Direct" represents MassHealth members for whom MassHealth was their primary payer, including all PCC and MMCO, and some FFS members. </t>
  </si>
  <si>
    <t>(7) Data for Medicare Parts A, B, and D is reported on a per beneficiary basis.</t>
  </si>
  <si>
    <t>(8) Data for VA is reported on a per-patient basis. As a result, veterans that did not receive care in a given year or had care paid for by another insurer are not counted as patients and, therefore, a PMPM is not calculated.</t>
  </si>
  <si>
    <t>(9) '---' indicates that data is unavailable.</t>
  </si>
  <si>
    <r>
      <t>--</t>
    </r>
    <r>
      <rPr>
        <vertAlign val="superscript"/>
        <sz val="10"/>
        <color theme="1"/>
        <rFont val="Calibri"/>
        <family val="2"/>
        <scheme val="minor"/>
      </rPr>
      <t>9</t>
    </r>
  </si>
  <si>
    <r>
      <t>Other</t>
    </r>
    <r>
      <rPr>
        <vertAlign val="superscript"/>
        <sz val="10"/>
        <color theme="1"/>
        <rFont val="Calibri"/>
        <family val="2"/>
        <scheme val="minor"/>
      </rPr>
      <t>5</t>
    </r>
  </si>
  <si>
    <r>
      <t>Non-capitated payments for the members of traditional MCOs and CarePlus MCOs</t>
    </r>
    <r>
      <rPr>
        <vertAlign val="superscript"/>
        <sz val="10"/>
        <color theme="1"/>
        <rFont val="Calibri"/>
        <family val="2"/>
        <scheme val="minor"/>
      </rPr>
      <t>4</t>
    </r>
  </si>
  <si>
    <r>
      <t>Total MassHealth Direct (primary payer)</t>
    </r>
    <r>
      <rPr>
        <vertAlign val="superscript"/>
        <sz val="10"/>
        <color theme="1"/>
        <rFont val="Calibri"/>
        <family val="2"/>
        <scheme val="minor"/>
      </rPr>
      <t>6</t>
    </r>
  </si>
  <si>
    <r>
      <t>Medicare Parts A and B</t>
    </r>
    <r>
      <rPr>
        <vertAlign val="superscript"/>
        <sz val="10"/>
        <color theme="1"/>
        <rFont val="Calibri"/>
        <family val="2"/>
        <scheme val="minor"/>
      </rPr>
      <t>7</t>
    </r>
  </si>
  <si>
    <r>
      <t>Medicare Part D</t>
    </r>
    <r>
      <rPr>
        <vertAlign val="superscript"/>
        <sz val="10"/>
        <color theme="1"/>
        <rFont val="Calibri"/>
        <family val="2"/>
        <scheme val="minor"/>
      </rPr>
      <t>7</t>
    </r>
  </si>
  <si>
    <r>
      <t>Veteran Affairs</t>
    </r>
    <r>
      <rPr>
        <vertAlign val="superscript"/>
        <sz val="10"/>
        <color theme="1"/>
        <rFont val="Calibri"/>
        <family val="2"/>
        <scheme val="minor"/>
      </rPr>
      <t>8</t>
    </r>
  </si>
  <si>
    <r>
      <t>Prescription Drug Rebates</t>
    </r>
    <r>
      <rPr>
        <b/>
        <vertAlign val="superscript"/>
        <sz val="11"/>
        <color theme="1"/>
        <rFont val="Calibri"/>
        <family val="2"/>
        <scheme val="minor"/>
      </rPr>
      <t>2,3</t>
    </r>
  </si>
  <si>
    <t>2. Gross pharmacy expenditure and prescription drug rebate data represent per member per month (PMPM) amounts for all insurance categories except Medicaid FFS &amp; PCC and Medicaid MCO &amp; CarePlus. For Medicaid FFS &amp; PCC and Medicaid MCO &amp; CarePlus, the data represents total amounts.</t>
  </si>
  <si>
    <t>3. Medicaid MCO &amp; CarePlus prescription drug rebate amounts represent both the rebates reported by MassHealth as well as the supplemental rebates reported by individual Medicaid MCO payers.</t>
  </si>
  <si>
    <t>(2) MassHealth MCO data includes expenditures for the traditional MCO plan, as well as the CarePlus plan established in 2014.</t>
  </si>
  <si>
    <t>2016 Expenses</t>
  </si>
  <si>
    <t>2015 - 2016</t>
  </si>
  <si>
    <t>Commercial Full Claim</t>
  </si>
  <si>
    <t>Aetna Health Inc. (PA) - Aetna Life Ins. Co. (ALIC)</t>
  </si>
  <si>
    <t>BMC HealthNet Plan, Inc. (Medicaid MCO)</t>
  </si>
  <si>
    <t>Celticare Health Plan of MA  (Medicaid MCO)</t>
  </si>
  <si>
    <t>Cigna Health and Life Ins. Co. (EAST)</t>
  </si>
  <si>
    <t>CIGNA Health and Life Insurance Company (CHLIC)</t>
  </si>
  <si>
    <t>Fallon Community Health Plan</t>
  </si>
  <si>
    <t>Health New England, Inc.</t>
  </si>
  <si>
    <t>Minuteman Health Inc.</t>
  </si>
  <si>
    <t>Network Health, LLC  (Medicaid MCO)</t>
  </si>
  <si>
    <t>Tufts Associated Health Maintenance Organization, Inc.</t>
  </si>
  <si>
    <t>United Healthcare Insurance Company</t>
  </si>
  <si>
    <t>Commercial Partial Claim</t>
  </si>
  <si>
    <t>Health Plans, Inc.</t>
  </si>
  <si>
    <t>UniCare Life and Health Insurance Company</t>
  </si>
  <si>
    <t>Commercial Partial Adjustment</t>
  </si>
  <si>
    <t>Non-TME Filers</t>
  </si>
  <si>
    <t xml:space="preserve">Commercial Total </t>
  </si>
  <si>
    <t>MassHealth MCO</t>
  </si>
  <si>
    <t>All Other MassHealth</t>
  </si>
  <si>
    <t xml:space="preserve">MassHealth MCO/Careplus Wrap </t>
  </si>
  <si>
    <t xml:space="preserve">CommCare Wrap Payments </t>
  </si>
  <si>
    <t>MassHealth FFS (Primary)</t>
  </si>
  <si>
    <t>MassHealth FFS (Partial/Purchased)</t>
  </si>
  <si>
    <t>MassHealth Temporary</t>
  </si>
  <si>
    <t>Supplemental Payments to Providers</t>
  </si>
  <si>
    <t xml:space="preserve">MassHealth Total </t>
  </si>
  <si>
    <t>Tufts Medicare Advantage</t>
  </si>
  <si>
    <t>United Healthcare Insurance Company - Medicare Advantage</t>
  </si>
  <si>
    <t>Traditional Medicare</t>
  </si>
  <si>
    <t>Medicare Parts A and B</t>
  </si>
  <si>
    <t>Medicare Part D</t>
  </si>
  <si>
    <t>Medicare Total</t>
  </si>
  <si>
    <t>CommCare Total</t>
  </si>
  <si>
    <t>Veterans Affairs</t>
  </si>
  <si>
    <t>Other Public Total</t>
  </si>
  <si>
    <t>Private Health Insurance</t>
  </si>
  <si>
    <t>Total Expenditures</t>
  </si>
  <si>
    <t>THCE per capita</t>
  </si>
  <si>
    <t>Massachusetts Total Health Care Expenditures (THCE) 2015-2017</t>
  </si>
  <si>
    <t>Total Health Care Expenditures, 2015 - 2017</t>
  </si>
  <si>
    <t>CY 2017</t>
  </si>
  <si>
    <t>2016-2017</t>
  </si>
  <si>
    <t>CY 2014 FINAL (Updated)</t>
  </si>
  <si>
    <t>CY 2015 FINAL</t>
  </si>
  <si>
    <t>CY 2015 FINAL (UPDATED)</t>
  </si>
  <si>
    <t>CY 2016 INITIAL</t>
  </si>
  <si>
    <t>CY 2016 FINAL</t>
  </si>
  <si>
    <t>CY 2017 INITIAL</t>
  </si>
  <si>
    <t>% Change 2016 - 2017</t>
  </si>
  <si>
    <t>$ Change 2016 - 2017</t>
  </si>
  <si>
    <t>Comm. Full-Claim</t>
  </si>
  <si>
    <t>GA TME data name</t>
  </si>
  <si>
    <t>Reported by payers to CHIA</t>
  </si>
  <si>
    <t>CIGNA - EAST</t>
  </si>
  <si>
    <t>CIGNA - WEST</t>
  </si>
  <si>
    <t>HPHC</t>
  </si>
  <si>
    <t>HNE</t>
  </si>
  <si>
    <t>NHP</t>
  </si>
  <si>
    <t>Tufts Public</t>
  </si>
  <si>
    <t>Comm. Partial-Claim</t>
  </si>
  <si>
    <t>HPI</t>
  </si>
  <si>
    <t xml:space="preserve">Partial Claim Adjustments </t>
  </si>
  <si>
    <t>Commercial Partial-Claim Total</t>
  </si>
  <si>
    <t>Public Coverage</t>
  </si>
  <si>
    <t>Medicaid MCO</t>
  </si>
  <si>
    <t>Payments for wrap services for MCO and CarePlus members</t>
  </si>
  <si>
    <t>CommCare Payments</t>
  </si>
  <si>
    <t>MassHealth Temporary (2014 Final and 2015 prelim only)</t>
  </si>
  <si>
    <t>Medicare Adv.</t>
  </si>
  <si>
    <t>United Medicare Advantage</t>
  </si>
  <si>
    <t>Medicare Parts A and B (beneficiaries)</t>
  </si>
  <si>
    <t>Centers for Medicare and Medicaid Services</t>
  </si>
  <si>
    <t>Medicare Part D (beneficiaries)</t>
  </si>
  <si>
    <t>National Center for Veteran Analysis and Statistics</t>
  </si>
  <si>
    <t>Subtotal for Massachusetts Public Programs (MassHealth, CommCare, HSN, and MSP)</t>
  </si>
  <si>
    <t>Subtotal for major Massachusetts Public Programs (MassHealth, CommCare)</t>
  </si>
  <si>
    <t>2014 final (Updated)</t>
  </si>
  <si>
    <t>2015 final</t>
  </si>
  <si>
    <t>2015 final (Updated)</t>
  </si>
  <si>
    <t>2016 preliminary</t>
  </si>
  <si>
    <t>2016 final</t>
  </si>
  <si>
    <t>2017 preliminary</t>
  </si>
  <si>
    <t>Population</t>
  </si>
  <si>
    <t>6,794,002</t>
  </si>
  <si>
    <t>6,823,721</t>
  </si>
  <si>
    <t>6,859,819</t>
  </si>
  <si>
    <t>THCE Per Capita</t>
  </si>
  <si>
    <t>Commercial Spending Per Capita</t>
  </si>
  <si>
    <t>Public Spending Per Capita</t>
  </si>
  <si>
    <t>NCPHI Per Capita</t>
  </si>
  <si>
    <t>Total Expenses excl NCPHI</t>
  </si>
  <si>
    <t xml:space="preserve">1.  For MassHealth SCO and PACE, use as reported to CHIA by MassHealth from the expenditure sheet instead of the SCO and PACE Plans sheet. </t>
  </si>
  <si>
    <t xml:space="preserve">2. Per MassHealth's instruction, the capitation amount under PCC in the expenditure sheet is for MBHP. </t>
  </si>
  <si>
    <t>3. For One Care expenditures, the data used in this model is provided by MassHealth for capitated amounts.</t>
  </si>
  <si>
    <t xml:space="preserve">4. Non-capitated payments for the managed care programs consist of: (1) Payments made for MassHealth managed care members by other state agencies; and (2) Payments for “wrap” services that are not included in the capitation rates and paid directly by MassHealth
</t>
  </si>
  <si>
    <t xml:space="preserve">5. CommCare payments under MassHealth are payments for services provided to MassHealth members that moved into Comm Care. </t>
  </si>
  <si>
    <t xml:space="preserve"> </t>
  </si>
  <si>
    <r>
      <t>CY 2015 (updated)</t>
    </r>
    <r>
      <rPr>
        <b/>
        <vertAlign val="superscript"/>
        <sz val="10"/>
        <color theme="0"/>
        <rFont val="Calibri"/>
        <family val="2"/>
        <scheme val="minor"/>
      </rPr>
      <t>1</t>
    </r>
  </si>
  <si>
    <t>CY 2016 (final)</t>
  </si>
  <si>
    <t>CY 2017 (initial)</t>
  </si>
  <si>
    <t>$ Change 2015- 2016</t>
  </si>
  <si>
    <t>% Change 2015- 2016</t>
  </si>
  <si>
    <t>$ Change 2016- 2017</t>
  </si>
  <si>
    <t>% Change 2016-2017</t>
  </si>
  <si>
    <t>∆15-16(%)</t>
  </si>
  <si>
    <t>∆16-17 ($)</t>
  </si>
  <si>
    <t>∆16-17(%)</t>
  </si>
  <si>
    <t xml:space="preserve">(1) Some 2015 data was resubmitted by payers. </t>
  </si>
  <si>
    <t>CY 2015 (updated)</t>
  </si>
  <si>
    <t>THCE Component: Public Coverage 2015 - 2017</t>
  </si>
  <si>
    <t>THCE Component: Commercially Insured 2015 - 2017</t>
  </si>
  <si>
    <t>(1) For a given payer's TME data, H.S.A. scores were calculated based on the same risk adjustment tool and version for 2015-2017.</t>
  </si>
  <si>
    <t>Cigna East</t>
  </si>
  <si>
    <t>Cigna West</t>
  </si>
  <si>
    <t>2015 Final (Submitted 2017)</t>
  </si>
  <si>
    <t>2015 Expenses (Updated in 2018)</t>
  </si>
  <si>
    <t>2016 Initial (Submitted 2017)</t>
  </si>
  <si>
    <t>2017 Expenses</t>
  </si>
  <si>
    <t>2016 - 2017</t>
  </si>
  <si>
    <t>THCE 2015 - 2017</t>
  </si>
  <si>
    <t>(1) Health-status adjusted TME is only available for payers submitting TME data to CHIA. For a given payer's TME data, H.S.A. scores were calculated based on the same risk adjustment tool and version for 2015-2017.</t>
  </si>
  <si>
    <t xml:space="preserve">(2) Cigna reported two entities separately for their 2015-2017 TME data: Cigna East and Cigna West. Cigna East includes members under Connecticut General Life Insurance Company - Medical and Cigna Health and Life Ins. Co. Cigna West includes members under CIGNA Health and Life Insurance Company (CHLIC). </t>
  </si>
  <si>
    <t>Note: Please see the Prescription Drug Rebate Data Specification Manual and the September 2018 Annual Report Technical Appendix for additional information on this data.</t>
  </si>
  <si>
    <t>Medicare Enrollment Dashboard</t>
  </si>
  <si>
    <t>Total Medical Expenses Submission</t>
  </si>
  <si>
    <t xml:space="preserve">  </t>
  </si>
  <si>
    <t>6. Prescription Drug Rebate Share of Gross Pharmacy Spending by Insurance Category</t>
  </si>
  <si>
    <t>7. What Changed: 2016 Initial- Final THCE</t>
  </si>
  <si>
    <t>THCE Component: Net Cost of Private Health Insurance 2015 - 2017</t>
  </si>
  <si>
    <t>1. Medicare Advantage data for 2015 may be net or gross of coverage gap discounts</t>
  </si>
  <si>
    <t>-</t>
  </si>
  <si>
    <t>Self-Insured/ASO</t>
  </si>
  <si>
    <t xml:space="preserve">October 2018 </t>
  </si>
  <si>
    <t>Sum of MMwghtd Adj HSAriskscore</t>
  </si>
  <si>
    <t>Column Labels</t>
  </si>
  <si>
    <t>Row Labels</t>
  </si>
  <si>
    <t>Total Health Care Expenditures for Massachusetts Residents 2015 - 2017</t>
  </si>
  <si>
    <t xml:space="preserve">Updated 10/24/18 </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</si>
</sst>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5" formatCode="&quot;$&quot;#,##0_);\(&quot;$&quot;#,##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quot;$&quot;#,##0.00"/>
    <numFmt numFmtId="165" formatCode="_(* #,##0_);_(* \(#,##0\);_(* &quot;-&quot;??_);_(@_)"/>
    <numFmt numFmtId="166" formatCode="0.0%"/>
    <numFmt numFmtId="167" formatCode="&quot;$&quot;#,##0"/>
    <numFmt numFmtId="168" formatCode="_([$$-409]* #,##0.00_);_([$$-409]* \(#,##0.00\);_([$$-409]* &quot;-&quot;??_);_(@_)"/>
    <numFmt numFmtId="169" formatCode="[$$-409]#,##0_);\([$$-409]#,##0\)"/>
    <numFmt numFmtId="170" formatCode="_([$€-2]* #,##0.00_);_([$€-2]* \(#,##0.00\);_([$€-2]* &quot;-&quot;??_)"/>
    <numFmt numFmtId="171" formatCode="0.000%"/>
    <numFmt numFmtId="172" formatCode="&quot;$&quot;#,##0.0"/>
    <numFmt numFmtId="173" formatCode="0.0"/>
    <numFmt numFmtId="174" formatCode="&quot;$&quot;#,_);[Red]\(&quot;$&quot;#,_)"/>
    <numFmt numFmtId="175" formatCode="#,_);[Red]\(#,_)"/>
    <numFmt numFmtId="176" formatCode="#,##0.0,,_);[Red]\(#,##0.0,,\)"/>
  </numFmts>
  <fonts count="112">
    <font>
      <sz val="11"/>
      <color theme="1"/>
      <name val="Calibri"/>
      <family val="2"/>
      <scheme val="minor"/>
    </font>
    <font>
      <b/>
      <sz val="11"/>
      <color theme="1"/>
      <name val="Calibri"/>
      <family val="2"/>
      <scheme val="minor"/>
    </font>
    <font>
      <b/>
      <sz val="18"/>
      <color theme="1"/>
      <name val="Calibri"/>
      <family val="2"/>
      <scheme val="minor"/>
    </font>
    <font>
      <b/>
      <sz val="14"/>
      <color theme="1"/>
      <name val="Calibri"/>
      <family val="2"/>
      <scheme val="minor"/>
    </font>
    <font>
      <b/>
      <sz val="12"/>
      <color theme="1"/>
      <name val="Calibri"/>
      <family val="2"/>
      <scheme val="minor"/>
    </font>
    <font>
      <sz val="11"/>
      <color theme="1"/>
      <name val="Calibri"/>
      <family val="2"/>
      <scheme val="minor"/>
    </font>
    <font>
      <sz val="11"/>
      <color theme="0"/>
      <name val="Calibri"/>
      <family val="2"/>
      <scheme val="minor"/>
    </font>
    <font>
      <b/>
      <sz val="10"/>
      <color theme="1"/>
      <name val="Calibri"/>
      <family val="2"/>
      <scheme val="minor"/>
    </font>
    <font>
      <sz val="10"/>
      <color theme="1"/>
      <name val="Calibri"/>
      <family val="2"/>
      <scheme val="minor"/>
    </font>
    <font>
      <b/>
      <sz val="10"/>
      <color theme="0"/>
      <name val="Calibri"/>
      <family val="2"/>
      <scheme val="minor"/>
    </font>
    <font>
      <b/>
      <u/>
      <sz val="10"/>
      <color theme="1"/>
      <name val="Calibri"/>
      <family val="2"/>
      <scheme val="minor"/>
    </font>
    <font>
      <b/>
      <i/>
      <u/>
      <sz val="10"/>
      <color theme="1"/>
      <name val="Calibri"/>
      <family val="2"/>
      <scheme val="minor"/>
    </font>
    <font>
      <i/>
      <u/>
      <sz val="10"/>
      <color theme="1"/>
      <name val="Calibri"/>
      <family val="2"/>
      <scheme val="minor"/>
    </font>
    <font>
      <sz val="10"/>
      <color theme="0"/>
      <name val="Calibri"/>
      <family val="2"/>
      <scheme val="minor"/>
    </font>
    <font>
      <sz val="10"/>
      <color theme="0" tint="-0.499984740745262"/>
      <name val="Calibri"/>
      <family val="2"/>
      <scheme val="minor"/>
    </font>
    <font>
      <sz val="10"/>
      <name val="Arial"/>
      <family val="2"/>
    </font>
    <font>
      <sz val="10"/>
      <color theme="1"/>
      <name val="Arial"/>
      <family val="2"/>
    </font>
    <font>
      <vertAlign val="superscript"/>
      <sz val="10"/>
      <color theme="1"/>
      <name val="Calibri"/>
      <family val="2"/>
      <scheme val="minor"/>
    </font>
    <font>
      <b/>
      <vertAlign val="superscript"/>
      <sz val="10"/>
      <color theme="0"/>
      <name val="Calibri"/>
      <family val="2"/>
      <scheme val="minor"/>
    </font>
    <font>
      <b/>
      <u val="double"/>
      <sz val="12"/>
      <color theme="1"/>
      <name val="Calibri"/>
      <family val="2"/>
      <scheme val="minor"/>
    </font>
    <font>
      <sz val="12"/>
      <color theme="1"/>
      <name val="Calibri"/>
      <family val="2"/>
      <scheme val="minor"/>
    </font>
    <font>
      <b/>
      <sz val="18"/>
      <name val="Calibri"/>
      <family val="2"/>
      <scheme val="minor"/>
    </font>
    <font>
      <b/>
      <sz val="14"/>
      <color theme="3"/>
      <name val="Calibri"/>
      <family val="2"/>
      <scheme val="minor"/>
    </font>
    <font>
      <b/>
      <sz val="18"/>
      <color theme="3"/>
      <name val="Calibri"/>
      <family val="2"/>
      <scheme val="minor"/>
    </font>
    <font>
      <b/>
      <sz val="14"/>
      <color theme="9" tint="-0.249977111117893"/>
      <name val="Calibri"/>
      <family val="2"/>
      <scheme val="minor"/>
    </font>
    <font>
      <b/>
      <u/>
      <sz val="10"/>
      <name val="Calibri"/>
      <family val="2"/>
      <scheme val="minor"/>
    </font>
    <font>
      <sz val="14"/>
      <color theme="1"/>
      <name val="Calibri"/>
      <family val="2"/>
      <scheme val="minor"/>
    </font>
    <font>
      <b/>
      <sz val="14"/>
      <color rgb="FFFF0000"/>
      <name val="Calibri"/>
      <family val="2"/>
      <scheme val="minor"/>
    </font>
    <font>
      <b/>
      <i/>
      <u/>
      <sz val="11"/>
      <color theme="1"/>
      <name val="Calibri"/>
      <family val="2"/>
      <scheme val="minor"/>
    </font>
    <font>
      <b/>
      <u/>
      <sz val="11"/>
      <color theme="1"/>
      <name val="Calibri"/>
      <family val="2"/>
      <scheme val="minor"/>
    </font>
    <font>
      <b/>
      <i/>
      <u/>
      <sz val="11"/>
      <name val="Calibri"/>
      <family val="2"/>
      <scheme val="minor"/>
    </font>
    <font>
      <i/>
      <u/>
      <sz val="11"/>
      <name val="Calibri"/>
      <family val="2"/>
      <scheme val="minor"/>
    </font>
    <font>
      <b/>
      <sz val="11"/>
      <color theme="0"/>
      <name val="Calibri"/>
      <family val="2"/>
      <scheme val="minor"/>
    </font>
    <font>
      <b/>
      <sz val="11"/>
      <name val="Calibri"/>
      <family val="2"/>
      <scheme val="minor"/>
    </font>
    <font>
      <sz val="11"/>
      <name val="Calibri"/>
      <family val="2"/>
      <scheme val="minor"/>
    </font>
    <font>
      <b/>
      <sz val="12"/>
      <color rgb="FFFF0000"/>
      <name val="Calibri"/>
      <family val="2"/>
      <scheme val="minor"/>
    </font>
    <font>
      <i/>
      <sz val="10"/>
      <color theme="1"/>
      <name val="Calibri"/>
      <family val="2"/>
      <scheme val="minor"/>
    </font>
    <font>
      <b/>
      <sz val="16"/>
      <color theme="1"/>
      <name val="Calibri"/>
      <family val="2"/>
      <scheme val="minor"/>
    </font>
    <font>
      <sz val="14"/>
      <color theme="9"/>
      <name val="Calibri"/>
      <family val="2"/>
      <scheme val="minor"/>
    </font>
    <font>
      <b/>
      <sz val="12"/>
      <name val="Calibri"/>
      <family val="2"/>
      <scheme val="minor"/>
    </font>
    <font>
      <b/>
      <sz val="14"/>
      <name val="Calibri"/>
      <family val="2"/>
      <scheme val="minor"/>
    </font>
    <font>
      <b/>
      <vertAlign val="superscript"/>
      <sz val="11"/>
      <color theme="1"/>
      <name val="Calibri"/>
      <family val="2"/>
      <scheme val="minor"/>
    </font>
    <font>
      <sz val="10"/>
      <name val="Calibri"/>
      <family val="2"/>
      <scheme val="minor"/>
    </font>
    <font>
      <sz val="10"/>
      <color theme="1"/>
      <name val="Calibri"/>
      <family val="2"/>
    </font>
    <font>
      <sz val="9"/>
      <color indexed="8"/>
      <name val="Calibri"/>
      <family val="2"/>
    </font>
    <font>
      <sz val="10"/>
      <name val="MS Sans Serif"/>
      <family val="2"/>
    </font>
    <font>
      <sz val="11"/>
      <color indexed="8"/>
      <name val="Calibri"/>
      <family val="2"/>
    </font>
    <font>
      <b/>
      <sz val="12"/>
      <color theme="0" tint="-0.499984740745262"/>
      <name val="Calibri"/>
      <family val="2"/>
      <scheme val="minor"/>
    </font>
    <font>
      <b/>
      <sz val="10"/>
      <color theme="0" tint="-0.499984740745262"/>
      <name val="Calibri"/>
      <family val="2"/>
      <scheme val="minor"/>
    </font>
    <font>
      <sz val="11"/>
      <color theme="0" tint="-0.499984740745262"/>
      <name val="Calibri"/>
      <family val="2"/>
      <scheme val="minor"/>
    </font>
    <font>
      <b/>
      <sz val="14"/>
      <color theme="0" tint="-0.499984740745262"/>
      <name val="Calibri"/>
      <family val="2"/>
      <scheme val="minor"/>
    </font>
    <font>
      <sz val="9"/>
      <color theme="1"/>
      <name val="Calibri"/>
      <family val="2"/>
      <scheme val="minor"/>
    </font>
    <font>
      <b/>
      <u/>
      <sz val="12"/>
      <color theme="1"/>
      <name val="Calibri"/>
      <family val="2"/>
      <scheme val="minor"/>
    </font>
    <font>
      <sz val="10"/>
      <name val="Verdana"/>
      <family val="2"/>
    </font>
    <font>
      <b/>
      <sz val="22"/>
      <color theme="1"/>
      <name val="Calibri"/>
      <family val="2"/>
      <scheme val="minor"/>
    </font>
    <font>
      <b/>
      <sz val="22"/>
      <color rgb="FFFF0000"/>
      <name val="Calibri"/>
      <family val="2"/>
      <scheme val="minor"/>
    </font>
    <font>
      <sz val="22"/>
      <color theme="1"/>
      <name val="Calibri"/>
      <family val="2"/>
      <scheme val="minor"/>
    </font>
    <font>
      <b/>
      <u/>
      <sz val="12"/>
      <color theme="0" tint="-0.499984740745262"/>
      <name val="Calibri"/>
      <family val="2"/>
      <scheme val="minor"/>
    </font>
    <font>
      <b/>
      <u/>
      <sz val="10"/>
      <color theme="0" tint="-0.499984740745262"/>
      <name val="Calibri"/>
      <family val="2"/>
      <scheme val="minor"/>
    </font>
    <font>
      <b/>
      <u/>
      <sz val="12"/>
      <name val="Calibri"/>
      <family val="2"/>
      <scheme val="minor"/>
    </font>
    <font>
      <u/>
      <sz val="10"/>
      <color theme="1"/>
      <name val="Calibri"/>
      <family val="2"/>
      <scheme val="minor"/>
    </font>
    <font>
      <u/>
      <sz val="10"/>
      <name val="Calibri"/>
      <family val="2"/>
      <scheme val="minor"/>
    </font>
    <font>
      <b/>
      <u val="double"/>
      <sz val="14"/>
      <color theme="1"/>
      <name val="Calibri"/>
      <family val="2"/>
      <scheme val="minor"/>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1"/>
      <color indexed="8"/>
      <name val="Calibri"/>
      <family val="2"/>
      <scheme val="minor"/>
    </font>
    <font>
      <sz val="11"/>
      <name val="Calibri"/>
      <family val="2"/>
    </font>
    <font>
      <b/>
      <sz val="10"/>
      <name val="Calibri"/>
      <family val="2"/>
      <scheme val="minor"/>
    </font>
    <font>
      <sz val="12"/>
      <name val="Times New Roman"/>
      <family val="1"/>
    </font>
    <font>
      <sz val="10"/>
      <color rgb="FF000000"/>
      <name val="Thorndale AMT"/>
      <family val="1"/>
    </font>
    <font>
      <sz val="10"/>
      <color rgb="FF000000"/>
      <name val="Thorndale AMT"/>
      <family val="1"/>
    </font>
    <font>
      <b/>
      <u/>
      <sz val="16"/>
      <color theme="1"/>
      <name val="Calibri"/>
      <family val="2"/>
      <scheme val="minor"/>
    </font>
    <font>
      <b/>
      <u/>
      <sz val="16"/>
      <name val="Calibri"/>
      <family val="2"/>
      <scheme val="minor"/>
    </font>
    <font>
      <sz val="10"/>
      <color indexed="8"/>
      <name val="Arial"/>
      <family val="2"/>
    </font>
    <font>
      <sz val="10"/>
      <color indexed="9"/>
      <name val="Arial"/>
      <family val="2"/>
    </font>
    <font>
      <sz val="10"/>
      <color indexed="20"/>
      <name val="Arial"/>
      <family val="2"/>
    </font>
    <font>
      <b/>
      <sz val="10"/>
      <color indexed="52"/>
      <name val="Arial"/>
      <family val="2"/>
    </font>
    <font>
      <b/>
      <sz val="10"/>
      <color indexed="9"/>
      <name val="Arial"/>
      <family val="2"/>
    </font>
    <font>
      <b/>
      <sz val="11"/>
      <color indexed="12"/>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u/>
      <sz val="11"/>
      <color theme="10"/>
      <name val="Calibri"/>
      <family val="2"/>
      <scheme val="minor"/>
    </font>
    <font>
      <sz val="10"/>
      <color indexed="62"/>
      <name val="Arial"/>
      <family val="2"/>
    </font>
    <font>
      <sz val="8"/>
      <name val="Arial"/>
      <family val="2"/>
    </font>
    <font>
      <sz val="10"/>
      <color indexed="52"/>
      <name val="Arial"/>
      <family val="2"/>
    </font>
    <font>
      <sz val="10"/>
      <color indexed="60"/>
      <name val="Arial"/>
      <family val="2"/>
    </font>
    <font>
      <sz val="9"/>
      <name val="Trebuchet MS"/>
      <family val="2"/>
    </font>
    <font>
      <b/>
      <sz val="10"/>
      <color indexed="63"/>
      <name val="Arial"/>
      <family val="2"/>
    </font>
    <font>
      <b/>
      <sz val="10"/>
      <name val="MS Sans Serif"/>
      <family val="2"/>
    </font>
    <font>
      <sz val="9"/>
      <name val="CG Times"/>
      <family val="1"/>
    </font>
    <font>
      <b/>
      <sz val="10"/>
      <color indexed="8"/>
      <name val="Arial"/>
      <family val="2"/>
    </font>
    <font>
      <sz val="10"/>
      <color indexed="10"/>
      <name val="Arial"/>
      <family val="2"/>
    </font>
    <font>
      <sz val="10"/>
      <name val="Calibri"/>
      <family val="2"/>
    </font>
    <font>
      <b/>
      <sz val="10"/>
      <color rgb="FFFF0000"/>
      <name val="Calibri"/>
      <family val="2"/>
      <scheme val="minor"/>
    </font>
    <font>
      <sz val="10"/>
      <color rgb="FF000000"/>
      <name val="Thorndale AMT"/>
      <family val="1"/>
    </font>
  </fonts>
  <fills count="67">
    <fill>
      <patternFill patternType="none"/>
    </fill>
    <fill>
      <patternFill patternType="gray125"/>
    </fill>
    <fill>
      <patternFill patternType="solid">
        <fgColor theme="4"/>
      </patternFill>
    </fill>
    <fill>
      <patternFill patternType="solid">
        <fgColor theme="5"/>
      </patternFill>
    </fill>
    <fill>
      <patternFill patternType="solid">
        <fgColor theme="4"/>
        <bgColor indexed="64"/>
      </patternFill>
    </fill>
    <fill>
      <patternFill patternType="solid">
        <fgColor theme="0" tint="-0.14999847407452621"/>
        <bgColor indexed="64"/>
      </patternFill>
    </fill>
    <fill>
      <patternFill patternType="solid">
        <fgColor theme="1" tint="0.499984740745262"/>
        <bgColor indexed="64"/>
      </patternFill>
    </fill>
    <fill>
      <patternFill patternType="solid">
        <fgColor rgb="FF002060"/>
        <bgColor indexed="64"/>
      </patternFill>
    </fill>
    <fill>
      <patternFill patternType="solid">
        <fgColor theme="1" tint="0.34998626667073579"/>
        <bgColor indexed="64"/>
      </patternFill>
    </fill>
    <fill>
      <patternFill patternType="solid">
        <fgColor theme="0" tint="-0.249977111117893"/>
        <bgColor indexed="64"/>
      </patternFill>
    </fill>
    <fill>
      <patternFill patternType="solid">
        <fgColor rgb="FF2DC8FF"/>
        <bgColor indexed="64"/>
      </patternFill>
    </fill>
    <fill>
      <patternFill patternType="solid">
        <fgColor theme="9"/>
        <bgColor indexed="64"/>
      </patternFill>
    </fill>
    <fill>
      <patternFill patternType="solid">
        <fgColor rgb="FFFFFF0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7" tint="-0.499984740745262"/>
        <bgColor indexed="64"/>
      </patternFill>
    </fill>
    <fill>
      <patternFill patternType="solid">
        <fgColor rgb="FF00B0F0"/>
        <bgColor indexed="64"/>
      </patternFill>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bgColor indexed="64"/>
      </patternFill>
    </fill>
    <fill>
      <patternFill patternType="solid">
        <fgColor indexed="10"/>
        <bgColor indexed="64"/>
      </patternFill>
    </fill>
    <fill>
      <patternFill patternType="solid">
        <fgColor indexed="57"/>
        <bgColor indexed="64"/>
      </patternFill>
    </fill>
    <fill>
      <patternFill patternType="solid">
        <fgColor indexed="53"/>
        <bgColor indexed="64"/>
      </patternFill>
    </fill>
    <fill>
      <patternFill patternType="solid">
        <fgColor indexed="9"/>
      </patternFill>
    </fill>
    <fill>
      <patternFill patternType="solid">
        <fgColor indexed="22"/>
        <bgColor indexed="64"/>
      </patternFill>
    </fill>
    <fill>
      <patternFill patternType="solid">
        <fgColor indexed="55"/>
        <bgColor indexed="64"/>
      </patternFill>
    </fill>
    <fill>
      <patternFill patternType="solid">
        <fgColor indexed="43"/>
        <bgColor indexed="64"/>
      </patternFill>
    </fill>
    <fill>
      <patternFill patternType="solid">
        <fgColor indexed="26"/>
        <bgColor indexed="64"/>
      </patternFill>
    </fill>
    <fill>
      <patternFill patternType="mediumGray">
        <fgColor indexed="22"/>
      </patternFill>
    </fill>
    <fill>
      <patternFill patternType="solid">
        <fgColor theme="5" tint="0.79998168889431442"/>
        <bgColor indexed="64"/>
      </patternFill>
    </fill>
    <fill>
      <patternFill patternType="solid">
        <fgColor theme="3" tint="0.79998168889431442"/>
        <bgColor indexed="64"/>
      </patternFill>
    </fill>
    <fill>
      <patternFill patternType="solid">
        <fgColor theme="4" tint="0.79998168889431442"/>
        <bgColor theme="4" tint="0.79998168889431442"/>
      </patternFill>
    </fill>
    <fill>
      <patternFill patternType="solid">
        <fgColor theme="0"/>
        <bgColor indexed="64"/>
      </patternFill>
    </fill>
  </fills>
  <borders count="154">
    <border>
      <left/>
      <right/>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bottom style="thin">
        <color auto="1"/>
      </bottom>
      <diagonal/>
    </border>
    <border>
      <left style="medium">
        <color auto="1"/>
      </left>
      <right/>
      <top/>
      <bottom style="thin">
        <color auto="1"/>
      </bottom>
      <diagonal/>
    </border>
    <border>
      <left/>
      <right style="medium">
        <color auto="1"/>
      </right>
      <top/>
      <bottom style="thin">
        <color auto="1"/>
      </bottom>
      <diagonal/>
    </border>
    <border>
      <left/>
      <right style="thin">
        <color auto="1"/>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medium">
        <color auto="1"/>
      </bottom>
      <diagonal/>
    </border>
    <border>
      <left/>
      <right/>
      <top style="thin">
        <color indexed="62"/>
      </top>
      <bottom style="double">
        <color indexed="62"/>
      </bottom>
      <diagonal/>
    </border>
    <border>
      <left/>
      <right/>
      <top/>
      <bottom style="medium">
        <color indexed="30"/>
      </bottom>
      <diagonal/>
    </border>
    <border>
      <left/>
      <right/>
      <top/>
      <bottom style="medium">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medium">
        <color indexed="30"/>
      </bottom>
      <diagonal/>
    </border>
    <border>
      <left/>
      <right/>
      <top/>
      <bottom style="medium">
        <color auto="1"/>
      </bottom>
      <diagonal/>
    </border>
    <border>
      <left/>
      <right/>
      <top/>
      <bottom style="medium">
        <color indexed="30"/>
      </bottom>
      <diagonal/>
    </border>
    <border>
      <left/>
      <right/>
      <top/>
      <bottom style="medium">
        <color auto="1"/>
      </bottom>
      <diagonal/>
    </border>
    <border>
      <left/>
      <right/>
      <top/>
      <bottom style="medium">
        <color indexed="30"/>
      </bottom>
      <diagonal/>
    </border>
    <border>
      <left/>
      <right/>
      <top/>
      <bottom style="medium">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auto="1"/>
      </left>
      <right/>
      <top/>
      <bottom style="medium">
        <color auto="1"/>
      </bottom>
      <diagonal/>
    </border>
    <border>
      <left/>
      <right style="medium">
        <color auto="1"/>
      </right>
      <top/>
      <bottom style="medium">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bottom style="thin">
        <color theme="4" tint="0.39997558519241921"/>
      </bottom>
      <diagonal/>
    </border>
  </borders>
  <cellStyleXfs count="2204">
    <xf numFmtId="0" fontId="0" fillId="0" borderId="0"/>
    <xf numFmtId="43" fontId="5" fillId="0" borderId="0" applyFont="0" applyFill="0" applyBorder="0" applyAlignment="0" applyProtection="0"/>
    <xf numFmtId="44" fontId="5" fillId="0" borderId="0" applyFont="0" applyFill="0" applyBorder="0" applyAlignment="0" applyProtection="0"/>
    <xf numFmtId="9" fontId="5" fillId="0" borderId="0" applyFont="0" applyFill="0" applyBorder="0" applyAlignment="0" applyProtection="0"/>
    <xf numFmtId="0" fontId="6" fillId="2" borderId="0" applyNumberFormat="0" applyBorder="0" applyAlignment="0" applyProtection="0"/>
    <xf numFmtId="0" fontId="6" fillId="3" borderId="0" applyNumberFormat="0" applyBorder="0" applyAlignment="0" applyProtection="0"/>
    <xf numFmtId="0" fontId="15" fillId="0" borderId="0"/>
    <xf numFmtId="43" fontId="15" fillId="0" borderId="0" applyFont="0" applyFill="0" applyBorder="0" applyAlignment="0" applyProtection="0"/>
    <xf numFmtId="9" fontId="15" fillId="0" borderId="0" applyFont="0" applyFill="0" applyBorder="0" applyAlignment="0" applyProtection="0"/>
    <xf numFmtId="0" fontId="5" fillId="0" borderId="0"/>
    <xf numFmtId="43" fontId="5" fillId="0" borderId="0" applyFont="0" applyFill="0" applyBorder="0" applyAlignment="0" applyProtection="0"/>
    <xf numFmtId="0" fontId="16" fillId="0" borderId="0"/>
    <xf numFmtId="9" fontId="16" fillId="0" borderId="0" applyFont="0" applyFill="0" applyBorder="0" applyAlignment="0" applyProtection="0"/>
    <xf numFmtId="0" fontId="15" fillId="0" borderId="0"/>
    <xf numFmtId="0" fontId="5" fillId="0" borderId="0"/>
    <xf numFmtId="43" fontId="15" fillId="0" borderId="0" applyFont="0" applyFill="0" applyBorder="0" applyAlignment="0" applyProtection="0"/>
    <xf numFmtId="44" fontId="15" fillId="0" borderId="0" applyFont="0" applyFill="0" applyBorder="0" applyAlignment="0" applyProtection="0"/>
    <xf numFmtId="0" fontId="5" fillId="0" borderId="0"/>
    <xf numFmtId="0" fontId="5" fillId="0" borderId="0"/>
    <xf numFmtId="44" fontId="5" fillId="0" borderId="0" applyFont="0" applyFill="0" applyBorder="0" applyAlignment="0" applyProtection="0"/>
    <xf numFmtId="43" fontId="5" fillId="0" borderId="0" applyFont="0" applyFill="0" applyBorder="0" applyAlignment="0" applyProtection="0"/>
    <xf numFmtId="9" fontId="5" fillId="0" borderId="0" applyFont="0" applyFill="0" applyBorder="0" applyAlignment="0" applyProtection="0"/>
    <xf numFmtId="168" fontId="5" fillId="0" borderId="0"/>
    <xf numFmtId="0" fontId="5" fillId="0" borderId="0"/>
    <xf numFmtId="0" fontId="5" fillId="0" borderId="0"/>
    <xf numFmtId="0" fontId="15" fillId="0" borderId="0"/>
    <xf numFmtId="44" fontId="15" fillId="0" borderId="0" applyFont="0" applyFill="0" applyBorder="0" applyAlignment="0" applyProtection="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4" fillId="0" borderId="0"/>
    <xf numFmtId="0" fontId="45" fillId="0" borderId="0"/>
    <xf numFmtId="43" fontId="45" fillId="0" borderId="0" applyFont="0" applyFill="0" applyBorder="0" applyAlignment="0" applyProtection="0"/>
    <xf numFmtId="170" fontId="45" fillId="0" borderId="0" applyFont="0" applyFill="0" applyBorder="0" applyAlignment="0" applyProtection="0"/>
    <xf numFmtId="0" fontId="43" fillId="0" borderId="0"/>
    <xf numFmtId="9" fontId="43" fillId="0" borderId="0" applyFont="0" applyFill="0" applyBorder="0" applyAlignment="0" applyProtection="0"/>
    <xf numFmtId="0" fontId="46" fillId="0" borderId="0"/>
    <xf numFmtId="0" fontId="53" fillId="0" borderId="0"/>
    <xf numFmtId="0" fontId="15" fillId="0" borderId="0"/>
    <xf numFmtId="9" fontId="15"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44" fontId="5" fillId="0" borderId="0" applyFont="0" applyFill="0" applyBorder="0" applyAlignment="0" applyProtection="0"/>
    <xf numFmtId="43" fontId="5" fillId="0" borderId="0" applyFont="0" applyFill="0" applyBorder="0" applyAlignment="0" applyProtection="0"/>
    <xf numFmtId="9" fontId="5" fillId="0" borderId="0" applyFont="0" applyFill="0" applyBorder="0" applyAlignment="0" applyProtection="0"/>
    <xf numFmtId="168" fontId="5" fillId="0" borderId="0"/>
    <xf numFmtId="0" fontId="5" fillId="0" borderId="0"/>
    <xf numFmtId="0" fontId="5" fillId="0" borderId="0"/>
    <xf numFmtId="0" fontId="46" fillId="15" borderId="0" applyNumberFormat="0" applyBorder="0" applyAlignment="0" applyProtection="0"/>
    <xf numFmtId="0" fontId="46" fillId="16" borderId="0" applyNumberFormat="0" applyBorder="0" applyAlignment="0" applyProtection="0"/>
    <xf numFmtId="0" fontId="46" fillId="17" borderId="0" applyNumberFormat="0" applyBorder="0" applyAlignment="0" applyProtection="0"/>
    <xf numFmtId="0" fontId="46" fillId="18" borderId="0" applyNumberFormat="0" applyBorder="0" applyAlignment="0" applyProtection="0"/>
    <xf numFmtId="0" fontId="46" fillId="19" borderId="0" applyNumberFormat="0" applyBorder="0" applyAlignment="0" applyProtection="0"/>
    <xf numFmtId="0" fontId="46" fillId="20" borderId="0" applyNumberFormat="0" applyBorder="0" applyAlignment="0" applyProtection="0"/>
    <xf numFmtId="0" fontId="46" fillId="21" borderId="0" applyNumberFormat="0" applyBorder="0" applyAlignment="0" applyProtection="0"/>
    <xf numFmtId="0" fontId="46" fillId="22" borderId="0" applyNumberFormat="0" applyBorder="0" applyAlignment="0" applyProtection="0"/>
    <xf numFmtId="0" fontId="46" fillId="23" borderId="0" applyNumberFormat="0" applyBorder="0" applyAlignment="0" applyProtection="0"/>
    <xf numFmtId="0" fontId="46" fillId="18" borderId="0" applyNumberFormat="0" applyBorder="0" applyAlignment="0" applyProtection="0"/>
    <xf numFmtId="0" fontId="46" fillId="21" borderId="0" applyNumberFormat="0" applyBorder="0" applyAlignment="0" applyProtection="0"/>
    <xf numFmtId="0" fontId="46" fillId="24" borderId="0" applyNumberFormat="0" applyBorder="0" applyAlignment="0" applyProtection="0"/>
    <xf numFmtId="0" fontId="63" fillId="25" borderId="0" applyNumberFormat="0" applyBorder="0" applyAlignment="0" applyProtection="0"/>
    <xf numFmtId="0" fontId="63" fillId="22" borderId="0" applyNumberFormat="0" applyBorder="0" applyAlignment="0" applyProtection="0"/>
    <xf numFmtId="0" fontId="63" fillId="23" borderId="0" applyNumberFormat="0" applyBorder="0" applyAlignment="0" applyProtection="0"/>
    <xf numFmtId="0" fontId="63" fillId="26" borderId="0" applyNumberFormat="0" applyBorder="0" applyAlignment="0" applyProtection="0"/>
    <xf numFmtId="0" fontId="63" fillId="27" borderId="0" applyNumberFormat="0" applyBorder="0" applyAlignment="0" applyProtection="0"/>
    <xf numFmtId="0" fontId="63" fillId="28" borderId="0" applyNumberFormat="0" applyBorder="0" applyAlignment="0" applyProtection="0"/>
    <xf numFmtId="0" fontId="63" fillId="29" borderId="0" applyNumberFormat="0" applyBorder="0" applyAlignment="0" applyProtection="0"/>
    <xf numFmtId="0" fontId="63" fillId="30" borderId="0" applyNumberFormat="0" applyBorder="0" applyAlignment="0" applyProtection="0"/>
    <xf numFmtId="0" fontId="63" fillId="31" borderId="0" applyNumberFormat="0" applyBorder="0" applyAlignment="0" applyProtection="0"/>
    <xf numFmtId="0" fontId="63" fillId="26" borderId="0" applyNumberFormat="0" applyBorder="0" applyAlignment="0" applyProtection="0"/>
    <xf numFmtId="0" fontId="63" fillId="27" borderId="0" applyNumberFormat="0" applyBorder="0" applyAlignment="0" applyProtection="0"/>
    <xf numFmtId="0" fontId="63" fillId="32" borderId="0" applyNumberFormat="0" applyBorder="0" applyAlignment="0" applyProtection="0"/>
    <xf numFmtId="0" fontId="64" fillId="16" borderId="0" applyNumberFormat="0" applyBorder="0" applyAlignment="0" applyProtection="0"/>
    <xf numFmtId="0" fontId="65" fillId="33" borderId="18" applyNumberFormat="0" applyAlignment="0" applyProtection="0"/>
    <xf numFmtId="0" fontId="65" fillId="33" borderId="18" applyNumberFormat="0" applyAlignment="0" applyProtection="0"/>
    <xf numFmtId="0" fontId="65" fillId="33" borderId="18" applyNumberFormat="0" applyAlignment="0" applyProtection="0"/>
    <xf numFmtId="0" fontId="65" fillId="33" borderId="18" applyNumberFormat="0" applyAlignment="0" applyProtection="0"/>
    <xf numFmtId="0" fontId="65" fillId="33" borderId="18" applyNumberFormat="0" applyAlignment="0" applyProtection="0"/>
    <xf numFmtId="0" fontId="66" fillId="34" borderId="19" applyNumberFormat="0" applyAlignment="0" applyProtection="0"/>
    <xf numFmtId="0" fontId="67" fillId="0" borderId="0" applyNumberFormat="0" applyFill="0" applyBorder="0" applyAlignment="0" applyProtection="0"/>
    <xf numFmtId="0" fontId="68" fillId="17" borderId="0" applyNumberFormat="0" applyBorder="0" applyAlignment="0" applyProtection="0"/>
    <xf numFmtId="0" fontId="69" fillId="0" borderId="20" applyNumberFormat="0" applyFill="0" applyAlignment="0" applyProtection="0"/>
    <xf numFmtId="0" fontId="70" fillId="0" borderId="21" applyNumberFormat="0" applyFill="0" applyAlignment="0" applyProtection="0"/>
    <xf numFmtId="0" fontId="71" fillId="0" borderId="22" applyNumberFormat="0" applyFill="0" applyAlignment="0" applyProtection="0"/>
    <xf numFmtId="0" fontId="71" fillId="0" borderId="0" applyNumberFormat="0" applyFill="0" applyBorder="0" applyAlignment="0" applyProtection="0"/>
    <xf numFmtId="0" fontId="72" fillId="20" borderId="18" applyNumberFormat="0" applyAlignment="0" applyProtection="0"/>
    <xf numFmtId="0" fontId="72" fillId="20" borderId="18" applyNumberFormat="0" applyAlignment="0" applyProtection="0"/>
    <xf numFmtId="0" fontId="72" fillId="20" borderId="18" applyNumberFormat="0" applyAlignment="0" applyProtection="0"/>
    <xf numFmtId="0" fontId="72" fillId="20" borderId="18" applyNumberFormat="0" applyAlignment="0" applyProtection="0"/>
    <xf numFmtId="0" fontId="72" fillId="20" borderId="18" applyNumberFormat="0" applyAlignment="0" applyProtection="0"/>
    <xf numFmtId="0" fontId="73" fillId="0" borderId="23" applyNumberFormat="0" applyFill="0" applyAlignment="0" applyProtection="0"/>
    <xf numFmtId="0" fontId="74" fillId="35" borderId="0" applyNumberFormat="0" applyBorder="0" applyAlignment="0" applyProtection="0"/>
    <xf numFmtId="0" fontId="53" fillId="36" borderId="24" applyNumberFormat="0" applyFont="0" applyAlignment="0" applyProtection="0"/>
    <xf numFmtId="0" fontId="53" fillId="36" borderId="24" applyNumberFormat="0" applyFont="0" applyAlignment="0" applyProtection="0"/>
    <xf numFmtId="0" fontId="53" fillId="36" borderId="24" applyNumberFormat="0" applyFont="0" applyAlignment="0" applyProtection="0"/>
    <xf numFmtId="0" fontId="53" fillId="36" borderId="24" applyNumberFormat="0" applyFont="0" applyAlignment="0" applyProtection="0"/>
    <xf numFmtId="0" fontId="53" fillId="36" borderId="24" applyNumberFormat="0" applyFont="0" applyAlignment="0" applyProtection="0"/>
    <xf numFmtId="0" fontId="75" fillId="33" borderId="25" applyNumberFormat="0" applyAlignment="0" applyProtection="0"/>
    <xf numFmtId="0" fontId="75" fillId="33" borderId="25" applyNumberFormat="0" applyAlignment="0" applyProtection="0"/>
    <xf numFmtId="0" fontId="75" fillId="33" borderId="25" applyNumberFormat="0" applyAlignment="0" applyProtection="0"/>
    <xf numFmtId="0" fontId="75" fillId="33" borderId="25" applyNumberFormat="0" applyAlignment="0" applyProtection="0"/>
    <xf numFmtId="0" fontId="75" fillId="33" borderId="25" applyNumberFormat="0" applyAlignment="0" applyProtection="0"/>
    <xf numFmtId="0" fontId="76" fillId="0" borderId="0" applyNumberFormat="0" applyFill="0" applyBorder="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8" fillId="0" borderId="0" applyNumberFormat="0" applyFill="0" applyBorder="0" applyAlignment="0" applyProtection="0"/>
    <xf numFmtId="0" fontId="15" fillId="0" borderId="0"/>
    <xf numFmtId="0" fontId="79" fillId="0" borderId="0"/>
    <xf numFmtId="9" fontId="79" fillId="0" borderId="0" applyFont="0" applyFill="0" applyBorder="0" applyAlignment="0" applyProtection="0"/>
    <xf numFmtId="0" fontId="5" fillId="0" borderId="0"/>
    <xf numFmtId="0" fontId="65" fillId="33" borderId="29" applyNumberFormat="0" applyAlignment="0" applyProtection="0"/>
    <xf numFmtId="43" fontId="53" fillId="0" borderId="0" applyFont="0" applyFill="0" applyBorder="0" applyAlignment="0" applyProtection="0"/>
    <xf numFmtId="44" fontId="53" fillId="0" borderId="0" applyFont="0" applyFill="0" applyBorder="0" applyAlignment="0" applyProtection="0"/>
    <xf numFmtId="0" fontId="15" fillId="0" borderId="0"/>
    <xf numFmtId="0" fontId="65" fillId="33" borderId="27" applyNumberFormat="0" applyAlignment="0" applyProtection="0"/>
    <xf numFmtId="0" fontId="72" fillId="20" borderId="27" applyNumberFormat="0" applyAlignment="0" applyProtection="0"/>
    <xf numFmtId="0" fontId="53" fillId="36" borderId="30" applyNumberFormat="0" applyFont="0" applyAlignment="0" applyProtection="0"/>
    <xf numFmtId="0" fontId="65" fillId="33" borderId="27" applyNumberFormat="0" applyAlignment="0" applyProtection="0"/>
    <xf numFmtId="0" fontId="72" fillId="20" borderId="27" applyNumberFormat="0" applyAlignment="0" applyProtection="0"/>
    <xf numFmtId="0" fontId="53" fillId="36" borderId="28" applyNumberFormat="0" applyFont="0" applyAlignment="0" applyProtection="0"/>
    <xf numFmtId="0" fontId="75" fillId="33" borderId="25" applyNumberFormat="0" applyAlignment="0" applyProtection="0"/>
    <xf numFmtId="0" fontId="77" fillId="0" borderId="26" applyNumberFormat="0" applyFill="0" applyAlignment="0" applyProtection="0"/>
    <xf numFmtId="0" fontId="80" fillId="0" borderId="0"/>
    <xf numFmtId="0" fontId="53" fillId="36" borderId="28" applyNumberFormat="0" applyFont="0" applyAlignment="0" applyProtection="0"/>
    <xf numFmtId="0" fontId="72" fillId="20" borderId="27" applyNumberFormat="0" applyAlignment="0" applyProtection="0"/>
    <xf numFmtId="0" fontId="65" fillId="33" borderId="27" applyNumberFormat="0" applyAlignment="0" applyProtection="0"/>
    <xf numFmtId="0" fontId="77" fillId="0" borderId="26" applyNumberFormat="0" applyFill="0" applyAlignment="0" applyProtection="0"/>
    <xf numFmtId="0" fontId="72" fillId="20" borderId="27" applyNumberFormat="0" applyAlignment="0" applyProtection="0"/>
    <xf numFmtId="0" fontId="65" fillId="33" borderId="27" applyNumberFormat="0" applyAlignment="0" applyProtection="0"/>
    <xf numFmtId="0" fontId="75" fillId="33" borderId="25" applyNumberFormat="0" applyAlignment="0" applyProtection="0"/>
    <xf numFmtId="0" fontId="53" fillId="36" borderId="28" applyNumberFormat="0" applyFont="0" applyAlignment="0" applyProtection="0"/>
    <xf numFmtId="0" fontId="75" fillId="33" borderId="25" applyNumberFormat="0" applyAlignment="0" applyProtection="0"/>
    <xf numFmtId="0" fontId="77" fillId="0" borderId="26" applyNumberFormat="0" applyFill="0" applyAlignment="0" applyProtection="0"/>
    <xf numFmtId="0" fontId="65" fillId="33" borderId="27" applyNumberFormat="0" applyAlignment="0" applyProtection="0"/>
    <xf numFmtId="0" fontId="72" fillId="20" borderId="27" applyNumberFormat="0" applyAlignment="0" applyProtection="0"/>
    <xf numFmtId="0" fontId="53" fillId="36" borderId="28" applyNumberFormat="0" applyFont="0" applyAlignment="0" applyProtection="0"/>
    <xf numFmtId="0" fontId="75" fillId="33" borderId="25" applyNumberFormat="0" applyAlignment="0" applyProtection="0"/>
    <xf numFmtId="0" fontId="77" fillId="0" borderId="26" applyNumberFormat="0" applyFill="0" applyAlignment="0" applyProtection="0"/>
    <xf numFmtId="0" fontId="65" fillId="33" borderId="27" applyNumberFormat="0" applyAlignment="0" applyProtection="0"/>
    <xf numFmtId="0" fontId="72" fillId="20" borderId="27" applyNumberFormat="0" applyAlignment="0" applyProtection="0"/>
    <xf numFmtId="0" fontId="53" fillId="36" borderId="28" applyNumberFormat="0" applyFont="0" applyAlignment="0" applyProtection="0"/>
    <xf numFmtId="0" fontId="75" fillId="33" borderId="25" applyNumberFormat="0" applyAlignment="0" applyProtection="0"/>
    <xf numFmtId="0" fontId="77" fillId="0" borderId="26" applyNumberFormat="0" applyFill="0" applyAlignment="0" applyProtection="0"/>
    <xf numFmtId="0" fontId="53" fillId="36" borderId="28" applyNumberFormat="0" applyFont="0" applyAlignment="0" applyProtection="0"/>
    <xf numFmtId="0" fontId="72" fillId="20" borderId="27" applyNumberFormat="0" applyAlignment="0" applyProtection="0"/>
    <xf numFmtId="0" fontId="65" fillId="33" borderId="27" applyNumberFormat="0" applyAlignment="0" applyProtection="0"/>
    <xf numFmtId="0" fontId="77" fillId="0" borderId="26" applyNumberFormat="0" applyFill="0" applyAlignment="0" applyProtection="0"/>
    <xf numFmtId="0" fontId="72" fillId="20" borderId="27" applyNumberFormat="0" applyAlignment="0" applyProtection="0"/>
    <xf numFmtId="0" fontId="65" fillId="33" borderId="27" applyNumberFormat="0" applyAlignment="0" applyProtection="0"/>
    <xf numFmtId="0" fontId="75" fillId="33" borderId="25" applyNumberFormat="0" applyAlignment="0" applyProtection="0"/>
    <xf numFmtId="0" fontId="53" fillId="36" borderId="28" applyNumberFormat="0" applyFont="0" applyAlignment="0" applyProtection="0"/>
    <xf numFmtId="0" fontId="75" fillId="33" borderId="25" applyNumberFormat="0" applyAlignment="0" applyProtection="0"/>
    <xf numFmtId="0" fontId="77" fillId="0" borderId="26" applyNumberFormat="0" applyFill="0" applyAlignment="0" applyProtection="0"/>
    <xf numFmtId="0" fontId="65" fillId="33" borderId="27" applyNumberFormat="0" applyAlignment="0" applyProtection="0"/>
    <xf numFmtId="0" fontId="72" fillId="20" borderId="27" applyNumberFormat="0" applyAlignment="0" applyProtection="0"/>
    <xf numFmtId="0" fontId="53" fillId="36" borderId="28" applyNumberFormat="0" applyFont="0" applyAlignment="0" applyProtection="0"/>
    <xf numFmtId="0" fontId="75" fillId="33" borderId="25" applyNumberFormat="0" applyAlignment="0" applyProtection="0"/>
    <xf numFmtId="0" fontId="77" fillId="0" borderId="26" applyNumberFormat="0" applyFill="0" applyAlignment="0" applyProtection="0"/>
    <xf numFmtId="0" fontId="53" fillId="36" borderId="28" applyNumberFormat="0" applyFont="0" applyAlignment="0" applyProtection="0"/>
    <xf numFmtId="0" fontId="75" fillId="33" borderId="25" applyNumberFormat="0" applyAlignment="0" applyProtection="0"/>
    <xf numFmtId="0" fontId="77" fillId="0" borderId="26" applyNumberFormat="0" applyFill="0" applyAlignment="0" applyProtection="0"/>
    <xf numFmtId="0" fontId="53" fillId="36" borderId="28" applyNumberFormat="0" applyFont="0" applyAlignment="0" applyProtection="0"/>
    <xf numFmtId="0" fontId="72" fillId="20" borderId="27" applyNumberFormat="0" applyAlignment="0" applyProtection="0"/>
    <xf numFmtId="0" fontId="65" fillId="33" borderId="27" applyNumberFormat="0" applyAlignment="0" applyProtection="0"/>
    <xf numFmtId="0" fontId="77" fillId="0" borderId="26" applyNumberFormat="0" applyFill="0" applyAlignment="0" applyProtection="0"/>
    <xf numFmtId="0" fontId="72" fillId="20" borderId="27" applyNumberFormat="0" applyAlignment="0" applyProtection="0"/>
    <xf numFmtId="0" fontId="65" fillId="33" borderId="27" applyNumberFormat="0" applyAlignment="0" applyProtection="0"/>
    <xf numFmtId="0" fontId="75" fillId="33" borderId="25" applyNumberFormat="0" applyAlignment="0" applyProtection="0"/>
    <xf numFmtId="0" fontId="53" fillId="36" borderId="28" applyNumberFormat="0" applyFont="0" applyAlignment="0" applyProtection="0"/>
    <xf numFmtId="0" fontId="75" fillId="33" borderId="25" applyNumberFormat="0" applyAlignment="0" applyProtection="0"/>
    <xf numFmtId="0" fontId="77" fillId="0" borderId="26" applyNumberFormat="0" applyFill="0" applyAlignment="0" applyProtection="0"/>
    <xf numFmtId="0" fontId="65" fillId="33" borderId="27" applyNumberFormat="0" applyAlignment="0" applyProtection="0"/>
    <xf numFmtId="0" fontId="72" fillId="20" borderId="27" applyNumberFormat="0" applyAlignment="0" applyProtection="0"/>
    <xf numFmtId="0" fontId="53" fillId="36" borderId="28" applyNumberFormat="0" applyFont="0" applyAlignment="0" applyProtection="0"/>
    <xf numFmtId="0" fontId="75" fillId="33" borderId="25" applyNumberFormat="0" applyAlignment="0" applyProtection="0"/>
    <xf numFmtId="0" fontId="77" fillId="0" borderId="26" applyNumberFormat="0" applyFill="0" applyAlignment="0" applyProtection="0"/>
    <xf numFmtId="0" fontId="72" fillId="20" borderId="29" applyNumberFormat="0" applyAlignment="0" applyProtection="0"/>
    <xf numFmtId="0" fontId="65" fillId="33" borderId="29" applyNumberFormat="0" applyAlignment="0" applyProtection="0"/>
    <xf numFmtId="0" fontId="65" fillId="33" borderId="29" applyNumberFormat="0" applyAlignment="0" applyProtection="0"/>
    <xf numFmtId="0" fontId="72" fillId="20" borderId="29" applyNumberFormat="0" applyAlignment="0" applyProtection="0"/>
    <xf numFmtId="0" fontId="72" fillId="20" borderId="29" applyNumberFormat="0" applyAlignment="0" applyProtection="0"/>
    <xf numFmtId="0" fontId="53" fillId="36" borderId="30" applyNumberFormat="0" applyFont="0" applyAlignment="0" applyProtection="0"/>
    <xf numFmtId="0" fontId="75" fillId="33" borderId="31" applyNumberFormat="0" applyAlignment="0" applyProtection="0"/>
    <xf numFmtId="0" fontId="77" fillId="0" borderId="32" applyNumberFormat="0" applyFill="0" applyAlignment="0" applyProtection="0"/>
    <xf numFmtId="0" fontId="65" fillId="33" borderId="29" applyNumberFormat="0" applyAlignment="0" applyProtection="0"/>
    <xf numFmtId="0" fontId="72" fillId="20" borderId="29" applyNumberFormat="0" applyAlignment="0" applyProtection="0"/>
    <xf numFmtId="0" fontId="53" fillId="36" borderId="30" applyNumberFormat="0" applyFont="0" applyAlignment="0" applyProtection="0"/>
    <xf numFmtId="0" fontId="75" fillId="33" borderId="31" applyNumberFormat="0" applyAlignment="0" applyProtection="0"/>
    <xf numFmtId="0" fontId="77" fillId="0" borderId="32" applyNumberFormat="0" applyFill="0" applyAlignment="0" applyProtection="0"/>
    <xf numFmtId="0" fontId="53" fillId="36" borderId="30" applyNumberFormat="0" applyFont="0" applyAlignment="0" applyProtection="0"/>
    <xf numFmtId="0" fontId="72" fillId="20" borderId="29" applyNumberFormat="0" applyAlignment="0" applyProtection="0"/>
    <xf numFmtId="0" fontId="65" fillId="33" borderId="29" applyNumberFormat="0" applyAlignment="0" applyProtection="0"/>
    <xf numFmtId="0" fontId="77" fillId="0" borderId="32" applyNumberFormat="0" applyFill="0" applyAlignment="0" applyProtection="0"/>
    <xf numFmtId="0" fontId="72" fillId="20" borderId="29" applyNumberFormat="0" applyAlignment="0" applyProtection="0"/>
    <xf numFmtId="0" fontId="65" fillId="33" borderId="29" applyNumberFormat="0" applyAlignment="0" applyProtection="0"/>
    <xf numFmtId="0" fontId="75" fillId="33" borderId="31" applyNumberFormat="0" applyAlignment="0" applyProtection="0"/>
    <xf numFmtId="0" fontId="53" fillId="36" borderId="30" applyNumberFormat="0" applyFont="0" applyAlignment="0" applyProtection="0"/>
    <xf numFmtId="0" fontId="75" fillId="33" borderId="31" applyNumberFormat="0" applyAlignment="0" applyProtection="0"/>
    <xf numFmtId="0" fontId="77" fillId="0" borderId="32" applyNumberFormat="0" applyFill="0" applyAlignment="0" applyProtection="0"/>
    <xf numFmtId="0" fontId="65" fillId="33" borderId="29" applyNumberFormat="0" applyAlignment="0" applyProtection="0"/>
    <xf numFmtId="0" fontId="72" fillId="20" borderId="29" applyNumberFormat="0" applyAlignment="0" applyProtection="0"/>
    <xf numFmtId="0" fontId="53" fillId="36" borderId="30" applyNumberFormat="0" applyFont="0" applyAlignment="0" applyProtection="0"/>
    <xf numFmtId="0" fontId="75" fillId="33" borderId="31" applyNumberFormat="0" applyAlignment="0" applyProtection="0"/>
    <xf numFmtId="0" fontId="77" fillId="0" borderId="32" applyNumberFormat="0" applyFill="0" applyAlignment="0" applyProtection="0"/>
    <xf numFmtId="0" fontId="75" fillId="33" borderId="31" applyNumberFormat="0" applyAlignment="0" applyProtection="0"/>
    <xf numFmtId="0" fontId="77" fillId="0" borderId="32" applyNumberFormat="0" applyFill="0" applyAlignment="0" applyProtection="0"/>
    <xf numFmtId="0" fontId="15" fillId="0" borderId="0"/>
    <xf numFmtId="43" fontId="15" fillId="0" borderId="0" applyFont="0" applyFill="0" applyBorder="0" applyAlignment="0" applyProtection="0"/>
    <xf numFmtId="0" fontId="5" fillId="0" borderId="0"/>
    <xf numFmtId="0" fontId="53" fillId="36" borderId="42" applyNumberFormat="0" applyFont="0" applyAlignment="0" applyProtection="0"/>
    <xf numFmtId="0" fontId="53" fillId="36" borderId="36" applyNumberFormat="0" applyFont="0" applyAlignment="0" applyProtection="0"/>
    <xf numFmtId="0" fontId="77" fillId="0" borderId="40" applyNumberFormat="0" applyFill="0" applyAlignment="0" applyProtection="0"/>
    <xf numFmtId="0" fontId="65" fillId="33" borderId="35" applyNumberFormat="0" applyAlignment="0" applyProtection="0"/>
    <xf numFmtId="0" fontId="53" fillId="36" borderId="42" applyNumberFormat="0" applyFont="0" applyAlignment="0" applyProtection="0"/>
    <xf numFmtId="0" fontId="75" fillId="33" borderId="37" applyNumberFormat="0" applyAlignment="0" applyProtection="0"/>
    <xf numFmtId="0" fontId="77" fillId="0" borderId="40" applyNumberFormat="0" applyFill="0" applyAlignment="0" applyProtection="0"/>
    <xf numFmtId="0" fontId="53" fillId="36" borderId="42" applyNumberFormat="0" applyFont="0" applyAlignment="0" applyProtection="0"/>
    <xf numFmtId="0" fontId="75" fillId="33" borderId="37" applyNumberFormat="0" applyAlignment="0" applyProtection="0"/>
    <xf numFmtId="0" fontId="53" fillId="36" borderId="36" applyNumberFormat="0" applyFont="0" applyAlignment="0" applyProtection="0"/>
    <xf numFmtId="0" fontId="72" fillId="20" borderId="41" applyNumberFormat="0" applyAlignment="0" applyProtection="0"/>
    <xf numFmtId="0" fontId="53" fillId="36" borderId="36" applyNumberFormat="0" applyFont="0" applyAlignment="0" applyProtection="0"/>
    <xf numFmtId="0" fontId="72" fillId="20" borderId="41" applyNumberFormat="0" applyAlignment="0" applyProtection="0"/>
    <xf numFmtId="0" fontId="53" fillId="36" borderId="42" applyNumberFormat="0" applyFont="0" applyAlignment="0" applyProtection="0"/>
    <xf numFmtId="0" fontId="53" fillId="36" borderId="36" applyNumberFormat="0" applyFont="0" applyAlignment="0" applyProtection="0"/>
    <xf numFmtId="0" fontId="72" fillId="20" borderId="41" applyNumberFormat="0" applyAlignment="0" applyProtection="0"/>
    <xf numFmtId="0" fontId="75" fillId="33" borderId="37" applyNumberFormat="0" applyAlignment="0" applyProtection="0"/>
    <xf numFmtId="0" fontId="77" fillId="0" borderId="40" applyNumberFormat="0" applyFill="0" applyAlignment="0" applyProtection="0"/>
    <xf numFmtId="0" fontId="65" fillId="33" borderId="41" applyNumberFormat="0" applyAlignment="0" applyProtection="0"/>
    <xf numFmtId="0" fontId="75" fillId="33" borderId="39" applyNumberFormat="0" applyAlignment="0" applyProtection="0"/>
    <xf numFmtId="0" fontId="72" fillId="20" borderId="35" applyNumberFormat="0" applyAlignment="0" applyProtection="0"/>
    <xf numFmtId="0" fontId="53" fillId="36" borderId="36" applyNumberFormat="0" applyFont="0" applyAlignment="0" applyProtection="0"/>
    <xf numFmtId="0" fontId="77" fillId="0" borderId="40" applyNumberFormat="0" applyFill="0" applyAlignment="0" applyProtection="0"/>
    <xf numFmtId="0" fontId="65" fillId="33" borderId="41" applyNumberFormat="0" applyAlignment="0" applyProtection="0"/>
    <xf numFmtId="0" fontId="72" fillId="20" borderId="35" applyNumberFormat="0" applyAlignment="0" applyProtection="0"/>
    <xf numFmtId="0" fontId="65" fillId="33" borderId="35" applyNumberFormat="0" applyAlignment="0" applyProtection="0"/>
    <xf numFmtId="0" fontId="77" fillId="0" borderId="38" applyNumberFormat="0" applyFill="0" applyAlignment="0" applyProtection="0"/>
    <xf numFmtId="0" fontId="75" fillId="33" borderId="37" applyNumberFormat="0" applyAlignment="0" applyProtection="0"/>
    <xf numFmtId="0" fontId="53" fillId="36" borderId="36" applyNumberFormat="0" applyFont="0" applyAlignment="0" applyProtection="0"/>
    <xf numFmtId="0" fontId="75" fillId="33" borderId="37" applyNumberFormat="0" applyAlignment="0" applyProtection="0"/>
    <xf numFmtId="0" fontId="65" fillId="33" borderId="35" applyNumberFormat="0" applyAlignment="0" applyProtection="0"/>
    <xf numFmtId="0" fontId="72" fillId="20" borderId="35" applyNumberFormat="0" applyAlignment="0" applyProtection="0"/>
    <xf numFmtId="0" fontId="77" fillId="0" borderId="38" applyNumberFormat="0" applyFill="0" applyAlignment="0" applyProtection="0"/>
    <xf numFmtId="0" fontId="65" fillId="33" borderId="35" applyNumberFormat="0" applyAlignment="0" applyProtection="0"/>
    <xf numFmtId="0" fontId="72" fillId="20" borderId="35" applyNumberFormat="0" applyAlignment="0" applyProtection="0"/>
    <xf numFmtId="0" fontId="53" fillId="36" borderId="36" applyNumberFormat="0" applyFont="0" applyAlignment="0" applyProtection="0"/>
    <xf numFmtId="0" fontId="77" fillId="0" borderId="38" applyNumberFormat="0" applyFill="0" applyAlignment="0" applyProtection="0"/>
    <xf numFmtId="0" fontId="75" fillId="33" borderId="37" applyNumberFormat="0" applyAlignment="0" applyProtection="0"/>
    <xf numFmtId="0" fontId="53" fillId="36" borderId="36" applyNumberFormat="0" applyFont="0" applyAlignment="0" applyProtection="0"/>
    <xf numFmtId="0" fontId="72" fillId="20" borderId="35" applyNumberFormat="0" applyAlignment="0" applyProtection="0"/>
    <xf numFmtId="0" fontId="65" fillId="33" borderId="35" applyNumberFormat="0" applyAlignment="0" applyProtection="0"/>
    <xf numFmtId="0" fontId="53" fillId="36" borderId="36" applyNumberFormat="0" applyFont="0" applyAlignment="0" applyProtection="0"/>
    <xf numFmtId="0" fontId="72" fillId="20" borderId="35" applyNumberFormat="0" applyAlignment="0" applyProtection="0"/>
    <xf numFmtId="0" fontId="75" fillId="33" borderId="39" applyNumberFormat="0" applyAlignment="0" applyProtection="0"/>
    <xf numFmtId="0" fontId="75" fillId="33" borderId="39" applyNumberFormat="0" applyAlignment="0" applyProtection="0"/>
    <xf numFmtId="0" fontId="65" fillId="33" borderId="41" applyNumberFormat="0" applyAlignment="0" applyProtection="0"/>
    <xf numFmtId="0" fontId="65" fillId="33" borderId="35" applyNumberFormat="0" applyAlignment="0" applyProtection="0"/>
    <xf numFmtId="0" fontId="53" fillId="36" borderId="42" applyNumberFormat="0" applyFont="0" applyAlignment="0" applyProtection="0"/>
    <xf numFmtId="0" fontId="65" fillId="33" borderId="33" applyNumberFormat="0" applyAlignment="0" applyProtection="0"/>
    <xf numFmtId="0" fontId="65" fillId="33" borderId="33" applyNumberFormat="0" applyAlignment="0" applyProtection="0"/>
    <xf numFmtId="0" fontId="65" fillId="33" borderId="33" applyNumberFormat="0" applyAlignment="0" applyProtection="0"/>
    <xf numFmtId="0" fontId="65" fillId="33" borderId="33" applyNumberFormat="0" applyAlignment="0" applyProtection="0"/>
    <xf numFmtId="0" fontId="65" fillId="33" borderId="33" applyNumberFormat="0" applyAlignment="0" applyProtection="0"/>
    <xf numFmtId="0" fontId="77" fillId="0" borderId="38" applyNumberFormat="0" applyFill="0" applyAlignment="0" applyProtection="0"/>
    <xf numFmtId="0" fontId="72" fillId="20" borderId="35" applyNumberFormat="0" applyAlignment="0" applyProtection="0"/>
    <xf numFmtId="0" fontId="72" fillId="20" borderId="35" applyNumberFormat="0" applyAlignment="0" applyProtection="0"/>
    <xf numFmtId="0" fontId="72" fillId="20" borderId="35" applyNumberFormat="0" applyAlignment="0" applyProtection="0"/>
    <xf numFmtId="0" fontId="72" fillId="20" borderId="33" applyNumberFormat="0" applyAlignment="0" applyProtection="0"/>
    <xf numFmtId="0" fontId="72" fillId="20" borderId="33" applyNumberFormat="0" applyAlignment="0" applyProtection="0"/>
    <xf numFmtId="0" fontId="72" fillId="20" borderId="33" applyNumberFormat="0" applyAlignment="0" applyProtection="0"/>
    <xf numFmtId="0" fontId="72" fillId="20" borderId="33" applyNumberFormat="0" applyAlignment="0" applyProtection="0"/>
    <xf numFmtId="0" fontId="72" fillId="20" borderId="33" applyNumberFormat="0" applyAlignment="0" applyProtection="0"/>
    <xf numFmtId="0" fontId="65" fillId="33" borderId="35" applyNumberFormat="0" applyAlignment="0" applyProtection="0"/>
    <xf numFmtId="0" fontId="65" fillId="33" borderId="35" applyNumberFormat="0" applyAlignment="0" applyProtection="0"/>
    <xf numFmtId="0" fontId="53" fillId="36" borderId="34" applyNumberFormat="0" applyFont="0" applyAlignment="0" applyProtection="0"/>
    <xf numFmtId="0" fontId="53" fillId="36" borderId="34" applyNumberFormat="0" applyFont="0" applyAlignment="0" applyProtection="0"/>
    <xf numFmtId="0" fontId="53" fillId="36" borderId="34" applyNumberFormat="0" applyFont="0" applyAlignment="0" applyProtection="0"/>
    <xf numFmtId="0" fontId="53" fillId="36" borderId="34" applyNumberFormat="0" applyFont="0" applyAlignment="0" applyProtection="0"/>
    <xf numFmtId="0" fontId="53" fillId="36" borderId="34" applyNumberFormat="0" applyFont="0" applyAlignment="0" applyProtection="0"/>
    <xf numFmtId="0" fontId="77" fillId="0" borderId="40" applyNumberFormat="0" applyFill="0" applyAlignment="0" applyProtection="0"/>
    <xf numFmtId="0" fontId="65" fillId="33" borderId="41" applyNumberFormat="0" applyAlignment="0" applyProtection="0"/>
    <xf numFmtId="0" fontId="72" fillId="20" borderId="41" applyNumberFormat="0" applyAlignment="0" applyProtection="0"/>
    <xf numFmtId="0" fontId="77" fillId="0" borderId="40" applyNumberFormat="0" applyFill="0" applyAlignment="0" applyProtection="0"/>
    <xf numFmtId="0" fontId="65" fillId="33" borderId="41" applyNumberFormat="0" applyAlignment="0" applyProtection="0"/>
    <xf numFmtId="0" fontId="77" fillId="0" borderId="38" applyNumberFormat="0" applyFill="0" applyAlignment="0" applyProtection="0"/>
    <xf numFmtId="0" fontId="75" fillId="33" borderId="37" applyNumberFormat="0" applyAlignment="0" applyProtection="0"/>
    <xf numFmtId="0" fontId="75" fillId="33" borderId="39" applyNumberFormat="0" applyAlignment="0" applyProtection="0"/>
    <xf numFmtId="0" fontId="65" fillId="33" borderId="29" applyNumberFormat="0" applyAlignment="0" applyProtection="0"/>
    <xf numFmtId="0" fontId="72" fillId="20" borderId="29" applyNumberFormat="0" applyAlignment="0" applyProtection="0"/>
    <xf numFmtId="0" fontId="65" fillId="33" borderId="29" applyNumberFormat="0" applyAlignment="0" applyProtection="0"/>
    <xf numFmtId="0" fontId="72" fillId="20" borderId="29" applyNumberFormat="0" applyAlignment="0" applyProtection="0"/>
    <xf numFmtId="0" fontId="53" fillId="36" borderId="30" applyNumberFormat="0" applyFont="0" applyAlignment="0" applyProtection="0"/>
    <xf numFmtId="0" fontId="75" fillId="33" borderId="31" applyNumberFormat="0" applyAlignment="0" applyProtection="0"/>
    <xf numFmtId="0" fontId="77" fillId="0" borderId="32" applyNumberFormat="0" applyFill="0" applyAlignment="0" applyProtection="0"/>
    <xf numFmtId="0" fontId="53" fillId="36" borderId="30" applyNumberFormat="0" applyFont="0" applyAlignment="0" applyProtection="0"/>
    <xf numFmtId="0" fontId="72" fillId="20" borderId="29" applyNumberFormat="0" applyAlignment="0" applyProtection="0"/>
    <xf numFmtId="0" fontId="65" fillId="33" borderId="29" applyNumberFormat="0" applyAlignment="0" applyProtection="0"/>
    <xf numFmtId="0" fontId="77" fillId="0" borderId="32" applyNumberFormat="0" applyFill="0" applyAlignment="0" applyProtection="0"/>
    <xf numFmtId="0" fontId="72" fillId="20" borderId="29" applyNumberFormat="0" applyAlignment="0" applyProtection="0"/>
    <xf numFmtId="0" fontId="65" fillId="33" borderId="29" applyNumberFormat="0" applyAlignment="0" applyProtection="0"/>
    <xf numFmtId="0" fontId="75" fillId="33" borderId="31" applyNumberFormat="0" applyAlignment="0" applyProtection="0"/>
    <xf numFmtId="0" fontId="53" fillId="36" borderId="30" applyNumberFormat="0" applyFont="0" applyAlignment="0" applyProtection="0"/>
    <xf numFmtId="0" fontId="75" fillId="33" borderId="31" applyNumberFormat="0" applyAlignment="0" applyProtection="0"/>
    <xf numFmtId="0" fontId="77" fillId="0" borderId="32" applyNumberFormat="0" applyFill="0" applyAlignment="0" applyProtection="0"/>
    <xf numFmtId="0" fontId="65" fillId="33" borderId="29" applyNumberFormat="0" applyAlignment="0" applyProtection="0"/>
    <xf numFmtId="0" fontId="72" fillId="20" borderId="29" applyNumberFormat="0" applyAlignment="0" applyProtection="0"/>
    <xf numFmtId="0" fontId="53" fillId="36" borderId="30" applyNumberFormat="0" applyFont="0" applyAlignment="0" applyProtection="0"/>
    <xf numFmtId="0" fontId="75" fillId="33" borderId="31" applyNumberFormat="0" applyAlignment="0" applyProtection="0"/>
    <xf numFmtId="0" fontId="77" fillId="0" borderId="32" applyNumberFormat="0" applyFill="0" applyAlignment="0" applyProtection="0"/>
    <xf numFmtId="0" fontId="65" fillId="33" borderId="29" applyNumberFormat="0" applyAlignment="0" applyProtection="0"/>
    <xf numFmtId="0" fontId="72" fillId="20" borderId="29" applyNumberFormat="0" applyAlignment="0" applyProtection="0"/>
    <xf numFmtId="0" fontId="53" fillId="36" borderId="30" applyNumberFormat="0" applyFont="0" applyAlignment="0" applyProtection="0"/>
    <xf numFmtId="0" fontId="75" fillId="33" borderId="31" applyNumberFormat="0" applyAlignment="0" applyProtection="0"/>
    <xf numFmtId="0" fontId="77" fillId="0" borderId="32" applyNumberFormat="0" applyFill="0" applyAlignment="0" applyProtection="0"/>
    <xf numFmtId="0" fontId="53" fillId="36" borderId="30" applyNumberFormat="0" applyFont="0" applyAlignment="0" applyProtection="0"/>
    <xf numFmtId="0" fontId="72" fillId="20" borderId="29" applyNumberFormat="0" applyAlignment="0" applyProtection="0"/>
    <xf numFmtId="0" fontId="65" fillId="33" borderId="29" applyNumberFormat="0" applyAlignment="0" applyProtection="0"/>
    <xf numFmtId="0" fontId="77" fillId="0" borderId="32" applyNumberFormat="0" applyFill="0" applyAlignment="0" applyProtection="0"/>
    <xf numFmtId="0" fontId="72" fillId="20" borderId="29" applyNumberFormat="0" applyAlignment="0" applyProtection="0"/>
    <xf numFmtId="0" fontId="65" fillId="33" borderId="29" applyNumberFormat="0" applyAlignment="0" applyProtection="0"/>
    <xf numFmtId="0" fontId="75" fillId="33" borderId="31" applyNumberFormat="0" applyAlignment="0" applyProtection="0"/>
    <xf numFmtId="0" fontId="53" fillId="36" borderId="30" applyNumberFormat="0" applyFont="0" applyAlignment="0" applyProtection="0"/>
    <xf numFmtId="0" fontId="75" fillId="33" borderId="31" applyNumberFormat="0" applyAlignment="0" applyProtection="0"/>
    <xf numFmtId="0" fontId="77" fillId="0" borderId="32" applyNumberFormat="0" applyFill="0" applyAlignment="0" applyProtection="0"/>
    <xf numFmtId="0" fontId="65" fillId="33" borderId="29" applyNumberFormat="0" applyAlignment="0" applyProtection="0"/>
    <xf numFmtId="0" fontId="72" fillId="20" borderId="29" applyNumberFormat="0" applyAlignment="0" applyProtection="0"/>
    <xf numFmtId="0" fontId="53" fillId="36" borderId="30" applyNumberFormat="0" applyFont="0" applyAlignment="0" applyProtection="0"/>
    <xf numFmtId="0" fontId="75" fillId="33" borderId="31" applyNumberFormat="0" applyAlignment="0" applyProtection="0"/>
    <xf numFmtId="0" fontId="77" fillId="0" borderId="32" applyNumberFormat="0" applyFill="0" applyAlignment="0" applyProtection="0"/>
    <xf numFmtId="0" fontId="53" fillId="36" borderId="30" applyNumberFormat="0" applyFont="0" applyAlignment="0" applyProtection="0"/>
    <xf numFmtId="0" fontId="75" fillId="33" borderId="31" applyNumberFormat="0" applyAlignment="0" applyProtection="0"/>
    <xf numFmtId="0" fontId="77" fillId="0" borderId="32" applyNumberFormat="0" applyFill="0" applyAlignment="0" applyProtection="0"/>
    <xf numFmtId="0" fontId="53" fillId="36" borderId="30" applyNumberFormat="0" applyFont="0" applyAlignment="0" applyProtection="0"/>
    <xf numFmtId="0" fontId="72" fillId="20" borderId="29" applyNumberFormat="0" applyAlignment="0" applyProtection="0"/>
    <xf numFmtId="0" fontId="65" fillId="33" borderId="29" applyNumberFormat="0" applyAlignment="0" applyProtection="0"/>
    <xf numFmtId="0" fontId="77" fillId="0" borderId="32" applyNumberFormat="0" applyFill="0" applyAlignment="0" applyProtection="0"/>
    <xf numFmtId="0" fontId="72" fillId="20" borderId="29" applyNumberFormat="0" applyAlignment="0" applyProtection="0"/>
    <xf numFmtId="0" fontId="65" fillId="33" borderId="29" applyNumberFormat="0" applyAlignment="0" applyProtection="0"/>
    <xf numFmtId="0" fontId="75" fillId="33" borderId="31" applyNumberFormat="0" applyAlignment="0" applyProtection="0"/>
    <xf numFmtId="0" fontId="53" fillId="36" borderId="30" applyNumberFormat="0" applyFont="0" applyAlignment="0" applyProtection="0"/>
    <xf numFmtId="0" fontId="75" fillId="33" borderId="31" applyNumberFormat="0" applyAlignment="0" applyProtection="0"/>
    <xf numFmtId="0" fontId="77" fillId="0" borderId="32" applyNumberFormat="0" applyFill="0" applyAlignment="0" applyProtection="0"/>
    <xf numFmtId="0" fontId="65" fillId="33" borderId="29" applyNumberFormat="0" applyAlignment="0" applyProtection="0"/>
    <xf numFmtId="0" fontId="72" fillId="20" borderId="29" applyNumberFormat="0" applyAlignment="0" applyProtection="0"/>
    <xf numFmtId="0" fontId="53" fillId="36" borderId="30" applyNumberFormat="0" applyFont="0" applyAlignment="0" applyProtection="0"/>
    <xf numFmtId="0" fontId="75" fillId="33" borderId="31" applyNumberFormat="0" applyAlignment="0" applyProtection="0"/>
    <xf numFmtId="0" fontId="77" fillId="0" borderId="32" applyNumberFormat="0" applyFill="0" applyAlignment="0" applyProtection="0"/>
    <xf numFmtId="0" fontId="65" fillId="33" borderId="35" applyNumberFormat="0" applyAlignment="0" applyProtection="0"/>
    <xf numFmtId="0" fontId="77" fillId="0" borderId="38" applyNumberFormat="0" applyFill="0" applyAlignment="0" applyProtection="0"/>
    <xf numFmtId="0" fontId="77" fillId="0" borderId="38" applyNumberFormat="0" applyFill="0" applyAlignment="0" applyProtection="0"/>
    <xf numFmtId="0" fontId="65" fillId="33" borderId="35" applyNumberFormat="0" applyAlignment="0" applyProtection="0"/>
    <xf numFmtId="0" fontId="65" fillId="33" borderId="35" applyNumberFormat="0" applyAlignment="0" applyProtection="0"/>
    <xf numFmtId="0" fontId="72" fillId="20" borderId="41" applyNumberFormat="0" applyAlignment="0" applyProtection="0"/>
    <xf numFmtId="0" fontId="75" fillId="33" borderId="39" applyNumberFormat="0" applyAlignment="0" applyProtection="0"/>
    <xf numFmtId="0" fontId="77" fillId="0" borderId="40" applyNumberFormat="0" applyFill="0" applyAlignment="0" applyProtection="0"/>
    <xf numFmtId="0" fontId="53" fillId="36" borderId="42" applyNumberFormat="0" applyFont="0" applyAlignment="0" applyProtection="0"/>
    <xf numFmtId="0" fontId="53" fillId="36" borderId="42" applyNumberFormat="0" applyFont="0" applyAlignment="0" applyProtection="0"/>
    <xf numFmtId="0" fontId="65" fillId="33" borderId="41" applyNumberFormat="0" applyAlignment="0" applyProtection="0"/>
    <xf numFmtId="0" fontId="75" fillId="33" borderId="39" applyNumberFormat="0" applyAlignment="0" applyProtection="0"/>
    <xf numFmtId="0" fontId="53" fillId="36" borderId="42" applyNumberFormat="0" applyFont="0" applyAlignment="0" applyProtection="0"/>
    <xf numFmtId="0" fontId="77" fillId="0" borderId="38" applyNumberFormat="0" applyFill="0" applyAlignment="0" applyProtection="0"/>
    <xf numFmtId="0" fontId="72" fillId="20" borderId="41" applyNumberFormat="0" applyAlignment="0" applyProtection="0"/>
    <xf numFmtId="0" fontId="75" fillId="33" borderId="39" applyNumberFormat="0" applyAlignment="0" applyProtection="0"/>
    <xf numFmtId="0" fontId="75" fillId="33" borderId="37" applyNumberFormat="0" applyAlignment="0" applyProtection="0"/>
    <xf numFmtId="0" fontId="46" fillId="0" borderId="0"/>
    <xf numFmtId="43" fontId="46" fillId="0" borderId="0" applyFont="0" applyFill="0" applyBorder="0" applyAlignment="0" applyProtection="0"/>
    <xf numFmtId="43" fontId="46" fillId="0" borderId="0" applyFont="0" applyFill="0" applyBorder="0" applyAlignment="0" applyProtection="0"/>
    <xf numFmtId="44" fontId="46" fillId="0" borderId="0" applyFont="0" applyFill="0" applyBorder="0" applyAlignment="0" applyProtection="0"/>
    <xf numFmtId="44"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43" fontId="46" fillId="0" borderId="0" applyFont="0" applyFill="0" applyBorder="0" applyAlignment="0" applyProtection="0"/>
    <xf numFmtId="0" fontId="82" fillId="0" borderId="0"/>
    <xf numFmtId="0" fontId="83" fillId="0" borderId="0"/>
    <xf numFmtId="43" fontId="84" fillId="0" borderId="0" applyFont="0" applyFill="0" applyBorder="0" applyAlignment="0" applyProtection="0"/>
    <xf numFmtId="0" fontId="72" fillId="20" borderId="35" applyNumberFormat="0" applyAlignment="0" applyProtection="0"/>
    <xf numFmtId="0" fontId="53" fillId="36" borderId="36" applyNumberFormat="0" applyFont="0" applyAlignment="0" applyProtection="0"/>
    <xf numFmtId="0" fontId="75" fillId="33" borderId="37" applyNumberFormat="0" applyAlignment="0" applyProtection="0"/>
    <xf numFmtId="0" fontId="77" fillId="0" borderId="38" applyNumberFormat="0" applyFill="0" applyAlignment="0" applyProtection="0"/>
    <xf numFmtId="0" fontId="65" fillId="33" borderId="35" applyNumberFormat="0" applyAlignment="0" applyProtection="0"/>
    <xf numFmtId="0" fontId="72" fillId="20" borderId="35" applyNumberFormat="0" applyAlignment="0" applyProtection="0"/>
    <xf numFmtId="0" fontId="53" fillId="36" borderId="36" applyNumberFormat="0" applyFont="0" applyAlignment="0" applyProtection="0"/>
    <xf numFmtId="0" fontId="75" fillId="33" borderId="37" applyNumberFormat="0" applyAlignment="0" applyProtection="0"/>
    <xf numFmtId="0" fontId="77" fillId="0" borderId="38" applyNumberFormat="0" applyFill="0" applyAlignment="0" applyProtection="0"/>
    <xf numFmtId="0" fontId="53" fillId="36" borderId="36" applyNumberFormat="0" applyFont="0" applyAlignment="0" applyProtection="0"/>
    <xf numFmtId="0" fontId="72" fillId="20" borderId="35" applyNumberFormat="0" applyAlignment="0" applyProtection="0"/>
    <xf numFmtId="0" fontId="65" fillId="33" borderId="35" applyNumberFormat="0" applyAlignment="0" applyProtection="0"/>
    <xf numFmtId="0" fontId="77" fillId="0" borderId="38" applyNumberFormat="0" applyFill="0" applyAlignment="0" applyProtection="0"/>
    <xf numFmtId="0" fontId="72" fillId="20" borderId="35" applyNumberFormat="0" applyAlignment="0" applyProtection="0"/>
    <xf numFmtId="0" fontId="65" fillId="33" borderId="35" applyNumberFormat="0" applyAlignment="0" applyProtection="0"/>
    <xf numFmtId="0" fontId="75" fillId="33" borderId="37" applyNumberFormat="0" applyAlignment="0" applyProtection="0"/>
    <xf numFmtId="0" fontId="53" fillId="36" borderId="36" applyNumberFormat="0" applyFont="0" applyAlignment="0" applyProtection="0"/>
    <xf numFmtId="0" fontId="75" fillId="33" borderId="37" applyNumberFormat="0" applyAlignment="0" applyProtection="0"/>
    <xf numFmtId="0" fontId="77" fillId="0" borderId="38" applyNumberFormat="0" applyFill="0" applyAlignment="0" applyProtection="0"/>
    <xf numFmtId="0" fontId="65" fillId="33" borderId="35" applyNumberFormat="0" applyAlignment="0" applyProtection="0"/>
    <xf numFmtId="0" fontId="72" fillId="20" borderId="35" applyNumberFormat="0" applyAlignment="0" applyProtection="0"/>
    <xf numFmtId="0" fontId="53" fillId="36" borderId="36" applyNumberFormat="0" applyFont="0" applyAlignment="0" applyProtection="0"/>
    <xf numFmtId="0" fontId="75" fillId="33" borderId="37" applyNumberFormat="0" applyAlignment="0" applyProtection="0"/>
    <xf numFmtId="0" fontId="77" fillId="0" borderId="38" applyNumberFormat="0" applyFill="0" applyAlignment="0" applyProtection="0"/>
    <xf numFmtId="0" fontId="53" fillId="36" borderId="36" applyNumberFormat="0" applyFont="0" applyAlignment="0" applyProtection="0"/>
    <xf numFmtId="0" fontId="75" fillId="33" borderId="37" applyNumberFormat="0" applyAlignment="0" applyProtection="0"/>
    <xf numFmtId="0" fontId="77" fillId="0" borderId="38" applyNumberFormat="0" applyFill="0" applyAlignment="0" applyProtection="0"/>
    <xf numFmtId="0" fontId="53" fillId="36" borderId="36" applyNumberFormat="0" applyFont="0" applyAlignment="0" applyProtection="0"/>
    <xf numFmtId="0" fontId="72" fillId="20" borderId="35" applyNumberFormat="0" applyAlignment="0" applyProtection="0"/>
    <xf numFmtId="0" fontId="65" fillId="33" borderId="35" applyNumberFormat="0" applyAlignment="0" applyProtection="0"/>
    <xf numFmtId="0" fontId="77" fillId="0" borderId="38" applyNumberFormat="0" applyFill="0" applyAlignment="0" applyProtection="0"/>
    <xf numFmtId="0" fontId="72" fillId="20" borderId="35" applyNumberFormat="0" applyAlignment="0" applyProtection="0"/>
    <xf numFmtId="0" fontId="65" fillId="33" borderId="35" applyNumberFormat="0" applyAlignment="0" applyProtection="0"/>
    <xf numFmtId="0" fontId="75" fillId="33" borderId="37" applyNumberFormat="0" applyAlignment="0" applyProtection="0"/>
    <xf numFmtId="0" fontId="53" fillId="36" borderId="36" applyNumberFormat="0" applyFont="0" applyAlignment="0" applyProtection="0"/>
    <xf numFmtId="0" fontId="75" fillId="33" borderId="37" applyNumberFormat="0" applyAlignment="0" applyProtection="0"/>
    <xf numFmtId="0" fontId="77" fillId="0" borderId="38" applyNumberFormat="0" applyFill="0" applyAlignment="0" applyProtection="0"/>
    <xf numFmtId="0" fontId="65" fillId="33" borderId="35" applyNumberFormat="0" applyAlignment="0" applyProtection="0"/>
    <xf numFmtId="0" fontId="72" fillId="20" borderId="35" applyNumberFormat="0" applyAlignment="0" applyProtection="0"/>
    <xf numFmtId="0" fontId="53" fillId="36" borderId="36" applyNumberFormat="0" applyFont="0" applyAlignment="0" applyProtection="0"/>
    <xf numFmtId="0" fontId="75" fillId="33" borderId="37" applyNumberFormat="0" applyAlignment="0" applyProtection="0"/>
    <xf numFmtId="0" fontId="77" fillId="0" borderId="38" applyNumberFormat="0" applyFill="0" applyAlignment="0" applyProtection="0"/>
    <xf numFmtId="0" fontId="72" fillId="20" borderId="35" applyNumberFormat="0" applyAlignment="0" applyProtection="0"/>
    <xf numFmtId="0" fontId="65" fillId="33" borderId="35" applyNumberFormat="0" applyAlignment="0" applyProtection="0"/>
    <xf numFmtId="0" fontId="65" fillId="33" borderId="35" applyNumberFormat="0" applyAlignment="0" applyProtection="0"/>
    <xf numFmtId="0" fontId="72" fillId="20" borderId="35" applyNumberFormat="0" applyAlignment="0" applyProtection="0"/>
    <xf numFmtId="0" fontId="72" fillId="20" borderId="35" applyNumberFormat="0" applyAlignment="0" applyProtection="0"/>
    <xf numFmtId="0" fontId="53" fillId="36" borderId="36" applyNumberFormat="0" applyFont="0" applyAlignment="0" applyProtection="0"/>
    <xf numFmtId="0" fontId="75" fillId="33" borderId="37" applyNumberFormat="0" applyAlignment="0" applyProtection="0"/>
    <xf numFmtId="0" fontId="77" fillId="0" borderId="38" applyNumberFormat="0" applyFill="0" applyAlignment="0" applyProtection="0"/>
    <xf numFmtId="0" fontId="65" fillId="33" borderId="35" applyNumberFormat="0" applyAlignment="0" applyProtection="0"/>
    <xf numFmtId="0" fontId="72" fillId="20" borderId="35" applyNumberFormat="0" applyAlignment="0" applyProtection="0"/>
    <xf numFmtId="0" fontId="53" fillId="36" borderId="36" applyNumberFormat="0" applyFont="0" applyAlignment="0" applyProtection="0"/>
    <xf numFmtId="0" fontId="75" fillId="33" borderId="37" applyNumberFormat="0" applyAlignment="0" applyProtection="0"/>
    <xf numFmtId="0" fontId="77" fillId="0" borderId="38" applyNumberFormat="0" applyFill="0" applyAlignment="0" applyProtection="0"/>
    <xf numFmtId="0" fontId="53" fillId="36" borderId="36" applyNumberFormat="0" applyFont="0" applyAlignment="0" applyProtection="0"/>
    <xf numFmtId="0" fontId="72" fillId="20" borderId="35" applyNumberFormat="0" applyAlignment="0" applyProtection="0"/>
    <xf numFmtId="0" fontId="65" fillId="33" borderId="35" applyNumberFormat="0" applyAlignment="0" applyProtection="0"/>
    <xf numFmtId="0" fontId="77" fillId="0" borderId="38" applyNumberFormat="0" applyFill="0" applyAlignment="0" applyProtection="0"/>
    <xf numFmtId="0" fontId="72" fillId="20" borderId="35" applyNumberFormat="0" applyAlignment="0" applyProtection="0"/>
    <xf numFmtId="0" fontId="65" fillId="33" borderId="35" applyNumberFormat="0" applyAlignment="0" applyProtection="0"/>
    <xf numFmtId="0" fontId="75" fillId="33" borderId="37" applyNumberFormat="0" applyAlignment="0" applyProtection="0"/>
    <xf numFmtId="0" fontId="53" fillId="36" borderId="36" applyNumberFormat="0" applyFont="0" applyAlignment="0" applyProtection="0"/>
    <xf numFmtId="0" fontId="75" fillId="33" borderId="37" applyNumberFormat="0" applyAlignment="0" applyProtection="0"/>
    <xf numFmtId="0" fontId="77" fillId="0" borderId="38" applyNumberFormat="0" applyFill="0" applyAlignment="0" applyProtection="0"/>
    <xf numFmtId="0" fontId="65" fillId="33" borderId="35" applyNumberFormat="0" applyAlignment="0" applyProtection="0"/>
    <xf numFmtId="0" fontId="72" fillId="20" borderId="35" applyNumberFormat="0" applyAlignment="0" applyProtection="0"/>
    <xf numFmtId="0" fontId="53" fillId="36" borderId="36" applyNumberFormat="0" applyFont="0" applyAlignment="0" applyProtection="0"/>
    <xf numFmtId="0" fontId="75" fillId="33" borderId="37" applyNumberFormat="0" applyAlignment="0" applyProtection="0"/>
    <xf numFmtId="0" fontId="77" fillId="0" borderId="38" applyNumberFormat="0" applyFill="0" applyAlignment="0" applyProtection="0"/>
    <xf numFmtId="0" fontId="75" fillId="33" borderId="37" applyNumberFormat="0" applyAlignment="0" applyProtection="0"/>
    <xf numFmtId="0" fontId="77" fillId="0" borderId="38" applyNumberFormat="0" applyFill="0" applyAlignment="0" applyProtection="0"/>
    <xf numFmtId="0" fontId="77" fillId="0" borderId="40" applyNumberFormat="0" applyFill="0" applyAlignment="0" applyProtection="0"/>
    <xf numFmtId="0" fontId="65" fillId="33" borderId="41" applyNumberFormat="0" applyAlignment="0" applyProtection="0"/>
    <xf numFmtId="0" fontId="75" fillId="33" borderId="39" applyNumberFormat="0" applyAlignment="0" applyProtection="0"/>
    <xf numFmtId="0" fontId="65" fillId="33" borderId="41" applyNumberFormat="0" applyAlignment="0" applyProtection="0"/>
    <xf numFmtId="0" fontId="77" fillId="0" borderId="40" applyNumberFormat="0" applyFill="0" applyAlignment="0" applyProtection="0"/>
    <xf numFmtId="0" fontId="72" fillId="20" borderId="41" applyNumberFormat="0" applyAlignment="0" applyProtection="0"/>
    <xf numFmtId="0" fontId="77" fillId="0" borderId="40" applyNumberFormat="0" applyFill="0" applyAlignment="0" applyProtection="0"/>
    <xf numFmtId="0" fontId="72" fillId="20" borderId="41" applyNumberFormat="0" applyAlignment="0" applyProtection="0"/>
    <xf numFmtId="0" fontId="75" fillId="33" borderId="39" applyNumberFormat="0" applyAlignment="0" applyProtection="0"/>
    <xf numFmtId="0" fontId="53" fillId="36" borderId="42" applyNumberFormat="0" applyFont="0" applyAlignment="0" applyProtection="0"/>
    <xf numFmtId="0" fontId="75" fillId="33" borderId="39" applyNumberFormat="0" applyAlignment="0" applyProtection="0"/>
    <xf numFmtId="0" fontId="72" fillId="20" borderId="41" applyNumberFormat="0" applyAlignment="0" applyProtection="0"/>
    <xf numFmtId="0" fontId="72" fillId="20" borderId="41" applyNumberFormat="0" applyAlignment="0" applyProtection="0"/>
    <xf numFmtId="0" fontId="72" fillId="20" borderId="41" applyNumberFormat="0" applyAlignment="0" applyProtection="0"/>
    <xf numFmtId="0" fontId="65" fillId="33" borderId="41" applyNumberFormat="0" applyAlignment="0" applyProtection="0"/>
    <xf numFmtId="0" fontId="77" fillId="0" borderId="40" applyNumberFormat="0" applyFill="0" applyAlignment="0" applyProtection="0"/>
    <xf numFmtId="0" fontId="77" fillId="0" borderId="40" applyNumberFormat="0" applyFill="0" applyAlignment="0" applyProtection="0"/>
    <xf numFmtId="0" fontId="53" fillId="36" borderId="42" applyNumberFormat="0" applyFont="0" applyAlignment="0" applyProtection="0"/>
    <xf numFmtId="0" fontId="75" fillId="33" borderId="39" applyNumberFormat="0" applyAlignment="0" applyProtection="0"/>
    <xf numFmtId="0" fontId="77" fillId="0" borderId="40" applyNumberFormat="0" applyFill="0" applyAlignment="0" applyProtection="0"/>
    <xf numFmtId="0" fontId="53" fillId="36" borderId="42" applyNumberFormat="0" applyFont="0" applyAlignment="0" applyProtection="0"/>
    <xf numFmtId="0" fontId="77" fillId="0" borderId="40" applyNumberFormat="0" applyFill="0" applyAlignment="0" applyProtection="0"/>
    <xf numFmtId="0" fontId="65" fillId="33" borderId="41" applyNumberFormat="0" applyAlignment="0" applyProtection="0"/>
    <xf numFmtId="0" fontId="72" fillId="20" borderId="41" applyNumberFormat="0" applyAlignment="0" applyProtection="0"/>
    <xf numFmtId="0" fontId="65" fillId="33" borderId="41" applyNumberFormat="0" applyAlignment="0" applyProtection="0"/>
    <xf numFmtId="0" fontId="53" fillId="36" borderId="42" applyNumberFormat="0" applyFont="0" applyAlignment="0" applyProtection="0"/>
    <xf numFmtId="0" fontId="77" fillId="0" borderId="40" applyNumberFormat="0" applyFill="0" applyAlignment="0" applyProtection="0"/>
    <xf numFmtId="0" fontId="77" fillId="0" borderId="40" applyNumberFormat="0" applyFill="0" applyAlignment="0" applyProtection="0"/>
    <xf numFmtId="0" fontId="75" fillId="33" borderId="39" applyNumberFormat="0" applyAlignment="0" applyProtection="0"/>
    <xf numFmtId="0" fontId="75" fillId="33" borderId="39" applyNumberFormat="0" applyAlignment="0" applyProtection="0"/>
    <xf numFmtId="0" fontId="72" fillId="20" borderId="41" applyNumberFormat="0" applyAlignment="0" applyProtection="0"/>
    <xf numFmtId="0" fontId="77" fillId="0" borderId="40" applyNumberFormat="0" applyFill="0" applyAlignment="0" applyProtection="0"/>
    <xf numFmtId="0" fontId="77" fillId="0" borderId="40" applyNumberFormat="0" applyFill="0" applyAlignment="0" applyProtection="0"/>
    <xf numFmtId="0" fontId="77" fillId="0" borderId="40" applyNumberFormat="0" applyFill="0" applyAlignment="0" applyProtection="0"/>
    <xf numFmtId="0" fontId="75" fillId="33" borderId="39" applyNumberFormat="0" applyAlignment="0" applyProtection="0"/>
    <xf numFmtId="0" fontId="53" fillId="36" borderId="42" applyNumberFormat="0" applyFont="0" applyAlignment="0" applyProtection="0"/>
    <xf numFmtId="0" fontId="77" fillId="0" borderId="40" applyNumberFormat="0" applyFill="0" applyAlignment="0" applyProtection="0"/>
    <xf numFmtId="0" fontId="65" fillId="33" borderId="41" applyNumberFormat="0" applyAlignment="0" applyProtection="0"/>
    <xf numFmtId="0" fontId="75" fillId="33" borderId="39" applyNumberFormat="0" applyAlignment="0" applyProtection="0"/>
    <xf numFmtId="0" fontId="75" fillId="33" borderId="39" applyNumberFormat="0" applyAlignment="0" applyProtection="0"/>
    <xf numFmtId="0" fontId="53" fillId="36" borderId="42" applyNumberFormat="0" applyFont="0" applyAlignment="0" applyProtection="0"/>
    <xf numFmtId="0" fontId="77" fillId="0" borderId="40" applyNumberFormat="0" applyFill="0" applyAlignment="0" applyProtection="0"/>
    <xf numFmtId="0" fontId="65" fillId="33" borderId="41" applyNumberFormat="0" applyAlignment="0" applyProtection="0"/>
    <xf numFmtId="0" fontId="72" fillId="20" borderId="41" applyNumberFormat="0" applyAlignment="0" applyProtection="0"/>
    <xf numFmtId="0" fontId="65" fillId="33" borderId="41" applyNumberFormat="0" applyAlignment="0" applyProtection="0"/>
    <xf numFmtId="0" fontId="75" fillId="33" borderId="39" applyNumberFormat="0" applyAlignment="0" applyProtection="0"/>
    <xf numFmtId="0" fontId="53" fillId="36" borderId="42" applyNumberFormat="0" applyFont="0" applyAlignment="0" applyProtection="0"/>
    <xf numFmtId="0" fontId="75" fillId="33" borderId="39" applyNumberFormat="0" applyAlignment="0" applyProtection="0"/>
    <xf numFmtId="0" fontId="72" fillId="20" borderId="41" applyNumberFormat="0" applyAlignment="0" applyProtection="0"/>
    <xf numFmtId="0" fontId="65" fillId="33" borderId="41" applyNumberFormat="0" applyAlignment="0" applyProtection="0"/>
    <xf numFmtId="0" fontId="72" fillId="20" borderId="41" applyNumberFormat="0" applyAlignment="0" applyProtection="0"/>
    <xf numFmtId="0" fontId="53" fillId="36" borderId="42" applyNumberFormat="0" applyFont="0" applyAlignment="0" applyProtection="0"/>
    <xf numFmtId="0" fontId="53" fillId="36" borderId="42" applyNumberFormat="0" applyFont="0" applyAlignment="0" applyProtection="0"/>
    <xf numFmtId="0" fontId="72" fillId="20" borderId="41" applyNumberFormat="0" applyAlignment="0" applyProtection="0"/>
    <xf numFmtId="0" fontId="75" fillId="33" borderId="39" applyNumberFormat="0" applyAlignment="0" applyProtection="0"/>
    <xf numFmtId="0" fontId="75" fillId="33" borderId="39" applyNumberFormat="0" applyAlignment="0" applyProtection="0"/>
    <xf numFmtId="0" fontId="77" fillId="0" borderId="40" applyNumberFormat="0" applyFill="0" applyAlignment="0" applyProtection="0"/>
    <xf numFmtId="0" fontId="65" fillId="33" borderId="41" applyNumberFormat="0" applyAlignment="0" applyProtection="0"/>
    <xf numFmtId="0" fontId="75" fillId="33" borderId="39" applyNumberFormat="0" applyAlignment="0" applyProtection="0"/>
    <xf numFmtId="0" fontId="75" fillId="33" borderId="39" applyNumberFormat="0" applyAlignment="0" applyProtection="0"/>
    <xf numFmtId="0" fontId="53" fillId="36" borderId="42" applyNumberFormat="0" applyFont="0" applyAlignment="0" applyProtection="0"/>
    <xf numFmtId="0" fontId="77" fillId="0" borderId="40" applyNumberFormat="0" applyFill="0" applyAlignment="0" applyProtection="0"/>
    <xf numFmtId="0" fontId="72" fillId="20" borderId="41" applyNumberFormat="0" applyAlignment="0" applyProtection="0"/>
    <xf numFmtId="0" fontId="72" fillId="20" borderId="41" applyNumberFormat="0" applyAlignment="0" applyProtection="0"/>
    <xf numFmtId="0" fontId="75" fillId="33" borderId="39" applyNumberFormat="0" applyAlignment="0" applyProtection="0"/>
    <xf numFmtId="0" fontId="65" fillId="33" borderId="41" applyNumberFormat="0" applyAlignment="0" applyProtection="0"/>
    <xf numFmtId="0" fontId="65" fillId="33" borderId="41" applyNumberFormat="0" applyAlignment="0" applyProtection="0"/>
    <xf numFmtId="0" fontId="65" fillId="33" borderId="41" applyNumberFormat="0" applyAlignment="0" applyProtection="0"/>
    <xf numFmtId="0" fontId="105" fillId="0" borderId="55">
      <alignment horizontal="center"/>
    </xf>
    <xf numFmtId="0" fontId="104" fillId="58" borderId="62" applyNumberFormat="0" applyAlignment="0" applyProtection="0"/>
    <xf numFmtId="0" fontId="75" fillId="33" borderId="62" applyNumberFormat="0" applyAlignment="0" applyProtection="0"/>
    <xf numFmtId="0" fontId="65" fillId="33" borderId="43" applyNumberFormat="0" applyAlignment="0" applyProtection="0"/>
    <xf numFmtId="0" fontId="20" fillId="0" borderId="0"/>
    <xf numFmtId="0" fontId="15" fillId="0" borderId="0"/>
    <xf numFmtId="0" fontId="87" fillId="39" borderId="0" applyNumberFormat="0" applyBorder="0" applyAlignment="0" applyProtection="0"/>
    <xf numFmtId="0" fontId="46" fillId="15" borderId="0" applyNumberFormat="0" applyBorder="0" applyAlignment="0" applyProtection="0"/>
    <xf numFmtId="0" fontId="87" fillId="39" borderId="0" applyNumberFormat="0" applyBorder="0" applyAlignment="0" applyProtection="0"/>
    <xf numFmtId="0" fontId="87" fillId="40" borderId="0" applyNumberFormat="0" applyBorder="0" applyAlignment="0" applyProtection="0"/>
    <xf numFmtId="0" fontId="46" fillId="16" borderId="0" applyNumberFormat="0" applyBorder="0" applyAlignment="0" applyProtection="0"/>
    <xf numFmtId="0" fontId="87" fillId="40" borderId="0" applyNumberFormat="0" applyBorder="0" applyAlignment="0" applyProtection="0"/>
    <xf numFmtId="0" fontId="87" fillId="41" borderId="0" applyNumberFormat="0" applyBorder="0" applyAlignment="0" applyProtection="0"/>
    <xf numFmtId="0" fontId="46" fillId="17" borderId="0" applyNumberFormat="0" applyBorder="0" applyAlignment="0" applyProtection="0"/>
    <xf numFmtId="0" fontId="87" fillId="41" borderId="0" applyNumberFormat="0" applyBorder="0" applyAlignment="0" applyProtection="0"/>
    <xf numFmtId="0" fontId="87" fillId="42" borderId="0" applyNumberFormat="0" applyBorder="0" applyAlignment="0" applyProtection="0"/>
    <xf numFmtId="0" fontId="46" fillId="18" borderId="0" applyNumberFormat="0" applyBorder="0" applyAlignment="0" applyProtection="0"/>
    <xf numFmtId="0" fontId="87" fillId="42" borderId="0" applyNumberFormat="0" applyBorder="0" applyAlignment="0" applyProtection="0"/>
    <xf numFmtId="0" fontId="87" fillId="43" borderId="0" applyNumberFormat="0" applyBorder="0" applyAlignment="0" applyProtection="0"/>
    <xf numFmtId="0" fontId="46" fillId="19" borderId="0" applyNumberFormat="0" applyBorder="0" applyAlignment="0" applyProtection="0"/>
    <xf numFmtId="0" fontId="87" fillId="43" borderId="0" applyNumberFormat="0" applyBorder="0" applyAlignment="0" applyProtection="0"/>
    <xf numFmtId="0" fontId="87" fillId="44" borderId="0" applyNumberFormat="0" applyBorder="0" applyAlignment="0" applyProtection="0"/>
    <xf numFmtId="0" fontId="46" fillId="20" borderId="0" applyNumberFormat="0" applyBorder="0" applyAlignment="0" applyProtection="0"/>
    <xf numFmtId="0" fontId="87" fillId="44" borderId="0" applyNumberFormat="0" applyBorder="0" applyAlignment="0" applyProtection="0"/>
    <xf numFmtId="0" fontId="87" fillId="45" borderId="0" applyNumberFormat="0" applyBorder="0" applyAlignment="0" applyProtection="0"/>
    <xf numFmtId="0" fontId="46" fillId="21" borderId="0" applyNumberFormat="0" applyBorder="0" applyAlignment="0" applyProtection="0"/>
    <xf numFmtId="0" fontId="87" fillId="45" borderId="0" applyNumberFormat="0" applyBorder="0" applyAlignment="0" applyProtection="0"/>
    <xf numFmtId="0" fontId="87" fillId="46" borderId="0" applyNumberFormat="0" applyBorder="0" applyAlignment="0" applyProtection="0"/>
    <xf numFmtId="0" fontId="46" fillId="22" borderId="0" applyNumberFormat="0" applyBorder="0" applyAlignment="0" applyProtection="0"/>
    <xf numFmtId="0" fontId="87" fillId="46" borderId="0" applyNumberFormat="0" applyBorder="0" applyAlignment="0" applyProtection="0"/>
    <xf numFmtId="0" fontId="87" fillId="47" borderId="0" applyNumberFormat="0" applyBorder="0" applyAlignment="0" applyProtection="0"/>
    <xf numFmtId="0" fontId="46" fillId="23" borderId="0" applyNumberFormat="0" applyBorder="0" applyAlignment="0" applyProtection="0"/>
    <xf numFmtId="0" fontId="87" fillId="47" borderId="0" applyNumberFormat="0" applyBorder="0" applyAlignment="0" applyProtection="0"/>
    <xf numFmtId="0" fontId="87" fillId="42" borderId="0" applyNumberFormat="0" applyBorder="0" applyAlignment="0" applyProtection="0"/>
    <xf numFmtId="0" fontId="46" fillId="18" borderId="0" applyNumberFormat="0" applyBorder="0" applyAlignment="0" applyProtection="0"/>
    <xf numFmtId="0" fontId="87" fillId="42" borderId="0" applyNumberFormat="0" applyBorder="0" applyAlignment="0" applyProtection="0"/>
    <xf numFmtId="0" fontId="87" fillId="45" borderId="0" applyNumberFormat="0" applyBorder="0" applyAlignment="0" applyProtection="0"/>
    <xf numFmtId="0" fontId="46" fillId="21" borderId="0" applyNumberFormat="0" applyBorder="0" applyAlignment="0" applyProtection="0"/>
    <xf numFmtId="0" fontId="87" fillId="45" borderId="0" applyNumberFormat="0" applyBorder="0" applyAlignment="0" applyProtection="0"/>
    <xf numFmtId="0" fontId="87" fillId="48" borderId="0" applyNumberFormat="0" applyBorder="0" applyAlignment="0" applyProtection="0"/>
    <xf numFmtId="0" fontId="46" fillId="24" borderId="0" applyNumberFormat="0" applyBorder="0" applyAlignment="0" applyProtection="0"/>
    <xf numFmtId="0" fontId="87" fillId="48" borderId="0" applyNumberFormat="0" applyBorder="0" applyAlignment="0" applyProtection="0"/>
    <xf numFmtId="0" fontId="88" fillId="49" borderId="0" applyNumberFormat="0" applyBorder="0" applyAlignment="0" applyProtection="0"/>
    <xf numFmtId="0" fontId="63" fillId="25" borderId="0" applyNumberFormat="0" applyBorder="0" applyAlignment="0" applyProtection="0"/>
    <xf numFmtId="0" fontId="88" fillId="49" borderId="0" applyNumberFormat="0" applyBorder="0" applyAlignment="0" applyProtection="0"/>
    <xf numFmtId="0" fontId="88" fillId="46" borderId="0" applyNumberFormat="0" applyBorder="0" applyAlignment="0" applyProtection="0"/>
    <xf numFmtId="0" fontId="63" fillId="22" borderId="0" applyNumberFormat="0" applyBorder="0" applyAlignment="0" applyProtection="0"/>
    <xf numFmtId="0" fontId="88" fillId="46" borderId="0" applyNumberFormat="0" applyBorder="0" applyAlignment="0" applyProtection="0"/>
    <xf numFmtId="0" fontId="88" fillId="47" borderId="0" applyNumberFormat="0" applyBorder="0" applyAlignment="0" applyProtection="0"/>
    <xf numFmtId="0" fontId="63" fillId="23" borderId="0" applyNumberFormat="0" applyBorder="0" applyAlignment="0" applyProtection="0"/>
    <xf numFmtId="0" fontId="88" fillId="47" borderId="0" applyNumberFormat="0" applyBorder="0" applyAlignment="0" applyProtection="0"/>
    <xf numFmtId="0" fontId="88" fillId="50" borderId="0" applyNumberFormat="0" applyBorder="0" applyAlignment="0" applyProtection="0"/>
    <xf numFmtId="0" fontId="63" fillId="26" borderId="0" applyNumberFormat="0" applyBorder="0" applyAlignment="0" applyProtection="0"/>
    <xf numFmtId="0" fontId="88" fillId="50" borderId="0" applyNumberFormat="0" applyBorder="0" applyAlignment="0" applyProtection="0"/>
    <xf numFmtId="0" fontId="88" fillId="51" borderId="0" applyNumberFormat="0" applyBorder="0" applyAlignment="0" applyProtection="0"/>
    <xf numFmtId="0" fontId="63" fillId="27" borderId="0" applyNumberFormat="0" applyBorder="0" applyAlignment="0" applyProtection="0"/>
    <xf numFmtId="0" fontId="88" fillId="51" borderId="0" applyNumberFormat="0" applyBorder="0" applyAlignment="0" applyProtection="0"/>
    <xf numFmtId="0" fontId="88" fillId="52" borderId="0" applyNumberFormat="0" applyBorder="0" applyAlignment="0" applyProtection="0"/>
    <xf numFmtId="0" fontId="63" fillId="28" borderId="0" applyNumberFormat="0" applyBorder="0" applyAlignment="0" applyProtection="0"/>
    <xf numFmtId="0" fontId="88" fillId="52" borderId="0" applyNumberFormat="0" applyBorder="0" applyAlignment="0" applyProtection="0"/>
    <xf numFmtId="0" fontId="88" fillId="53" borderId="0" applyNumberFormat="0" applyBorder="0" applyAlignment="0" applyProtection="0"/>
    <xf numFmtId="0" fontId="63" fillId="29" borderId="0" applyNumberFormat="0" applyBorder="0" applyAlignment="0" applyProtection="0"/>
    <xf numFmtId="0" fontId="88" fillId="53" borderId="0" applyNumberFormat="0" applyBorder="0" applyAlignment="0" applyProtection="0"/>
    <xf numFmtId="0" fontId="88" fillId="54" borderId="0" applyNumberFormat="0" applyBorder="0" applyAlignment="0" applyProtection="0"/>
    <xf numFmtId="0" fontId="63" fillId="30" borderId="0" applyNumberFormat="0" applyBorder="0" applyAlignment="0" applyProtection="0"/>
    <xf numFmtId="0" fontId="88" fillId="54" borderId="0" applyNumberFormat="0" applyBorder="0" applyAlignment="0" applyProtection="0"/>
    <xf numFmtId="0" fontId="88" fillId="55" borderId="0" applyNumberFormat="0" applyBorder="0" applyAlignment="0" applyProtection="0"/>
    <xf numFmtId="0" fontId="63" fillId="31" borderId="0" applyNumberFormat="0" applyBorder="0" applyAlignment="0" applyProtection="0"/>
    <xf numFmtId="0" fontId="88" fillId="55" borderId="0" applyNumberFormat="0" applyBorder="0" applyAlignment="0" applyProtection="0"/>
    <xf numFmtId="0" fontId="88" fillId="50" borderId="0" applyNumberFormat="0" applyBorder="0" applyAlignment="0" applyProtection="0"/>
    <xf numFmtId="0" fontId="63" fillId="26" borderId="0" applyNumberFormat="0" applyBorder="0" applyAlignment="0" applyProtection="0"/>
    <xf numFmtId="0" fontId="88" fillId="50" borderId="0" applyNumberFormat="0" applyBorder="0" applyAlignment="0" applyProtection="0"/>
    <xf numFmtId="0" fontId="88" fillId="51" borderId="0" applyNumberFormat="0" applyBorder="0" applyAlignment="0" applyProtection="0"/>
    <xf numFmtId="0" fontId="63" fillId="27" borderId="0" applyNumberFormat="0" applyBorder="0" applyAlignment="0" applyProtection="0"/>
    <xf numFmtId="0" fontId="88" fillId="51" borderId="0" applyNumberFormat="0" applyBorder="0" applyAlignment="0" applyProtection="0"/>
    <xf numFmtId="0" fontId="88" fillId="56" borderId="0" applyNumberFormat="0" applyBorder="0" applyAlignment="0" applyProtection="0"/>
    <xf numFmtId="0" fontId="63" fillId="32" borderId="0" applyNumberFormat="0" applyBorder="0" applyAlignment="0" applyProtection="0"/>
    <xf numFmtId="0" fontId="88" fillId="56" borderId="0" applyNumberFormat="0" applyBorder="0" applyAlignment="0" applyProtection="0"/>
    <xf numFmtId="0" fontId="89" fillId="40" borderId="0" applyNumberFormat="0" applyBorder="0" applyAlignment="0" applyProtection="0"/>
    <xf numFmtId="0" fontId="64" fillId="16" borderId="0" applyNumberFormat="0" applyBorder="0" applyAlignment="0" applyProtection="0"/>
    <xf numFmtId="0" fontId="89" fillId="40" borderId="0" applyNumberFormat="0" applyBorder="0" applyAlignment="0" applyProtection="0"/>
    <xf numFmtId="0" fontId="15" fillId="57" borderId="0"/>
    <xf numFmtId="0" fontId="90" fillId="58" borderId="43" applyNumberFormat="0" applyAlignment="0" applyProtection="0"/>
    <xf numFmtId="0" fontId="90" fillId="58" borderId="43" applyNumberFormat="0" applyAlignment="0" applyProtection="0"/>
    <xf numFmtId="0" fontId="65" fillId="33" borderId="43" applyNumberFormat="0" applyAlignment="0" applyProtection="0"/>
    <xf numFmtId="0" fontId="65" fillId="33" borderId="43" applyNumberFormat="0" applyAlignment="0" applyProtection="0"/>
    <xf numFmtId="0" fontId="65" fillId="33" borderId="43" applyNumberFormat="0" applyAlignment="0" applyProtection="0"/>
    <xf numFmtId="0" fontId="65" fillId="33" borderId="43" applyNumberFormat="0" applyAlignment="0" applyProtection="0"/>
    <xf numFmtId="0" fontId="65" fillId="33" borderId="43" applyNumberFormat="0" applyAlignment="0" applyProtection="0"/>
    <xf numFmtId="0" fontId="65" fillId="33" borderId="43" applyNumberFormat="0" applyAlignment="0" applyProtection="0"/>
    <xf numFmtId="0" fontId="65" fillId="33" borderId="43" applyNumberFormat="0" applyAlignment="0" applyProtection="0"/>
    <xf numFmtId="0" fontId="65" fillId="33" borderId="43" applyNumberFormat="0" applyAlignment="0" applyProtection="0"/>
    <xf numFmtId="0" fontId="65" fillId="33" borderId="43" applyNumberFormat="0" applyAlignment="0" applyProtection="0"/>
    <xf numFmtId="0" fontId="65" fillId="33" borderId="43"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91" fillId="59" borderId="19" applyNumberFormat="0" applyAlignment="0" applyProtection="0"/>
    <xf numFmtId="0" fontId="66" fillId="34" borderId="19" applyNumberFormat="0" applyAlignment="0" applyProtection="0"/>
    <xf numFmtId="0" fontId="91" fillId="59" borderId="19" applyNumberFormat="0" applyAlignment="0" applyProtection="0"/>
    <xf numFmtId="0" fontId="75" fillId="33" borderId="62" applyNumberFormat="0" applyAlignment="0" applyProtection="0"/>
    <xf numFmtId="0" fontId="75" fillId="33" borderId="62" applyNumberFormat="0" applyAlignment="0" applyProtection="0"/>
    <xf numFmtId="43" fontId="15" fillId="0" borderId="0" applyFont="0" applyFill="0" applyBorder="0" applyAlignment="0" applyProtection="0"/>
    <xf numFmtId="0" fontId="75" fillId="33" borderId="62" applyNumberFormat="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43" fontId="46" fillId="0" borderId="0" applyFont="0" applyFill="0" applyBorder="0" applyAlignment="0" applyProtection="0"/>
    <xf numFmtId="43" fontId="5" fillId="0" borderId="0" applyFont="0" applyFill="0" applyBorder="0" applyAlignment="0" applyProtection="0"/>
    <xf numFmtId="0" fontId="75" fillId="33" borderId="62" applyNumberFormat="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75" fillId="33" borderId="62" applyNumberFormat="0" applyAlignment="0" applyProtection="0"/>
    <xf numFmtId="43" fontId="5" fillId="0" borderId="0" applyFont="0" applyFill="0" applyBorder="0" applyAlignment="0" applyProtection="0"/>
    <xf numFmtId="0" fontId="75" fillId="33" borderId="62" applyNumberFormat="0" applyAlignment="0" applyProtection="0"/>
    <xf numFmtId="43" fontId="5" fillId="0" borderId="0" applyFont="0" applyFill="0" applyBorder="0" applyAlignment="0" applyProtection="0"/>
    <xf numFmtId="0" fontId="92" fillId="0" borderId="0">
      <alignment horizontal="left" vertical="center" indent="1"/>
    </xf>
    <xf numFmtId="0" fontId="75" fillId="33" borderId="62" applyNumberFormat="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ont="0" applyFill="0" applyBorder="0" applyAlignment="0" applyProtection="0"/>
    <xf numFmtId="0" fontId="75" fillId="33" borderId="62" applyNumberFormat="0" applyAlignment="0" applyProtection="0"/>
    <xf numFmtId="44" fontId="15" fillId="0" borderId="0" applyFont="0" applyFill="0" applyBorder="0" applyAlignment="0" applyProtection="0"/>
    <xf numFmtId="174" fontId="15" fillId="0" borderId="0"/>
    <xf numFmtId="170" fontId="15" fillId="0" borderId="0" applyFont="0" applyFill="0" applyBorder="0" applyAlignment="0" applyProtection="0"/>
    <xf numFmtId="0" fontId="93" fillId="0" borderId="0" applyNumberFormat="0" applyFill="0" applyBorder="0" applyAlignment="0" applyProtection="0"/>
    <xf numFmtId="0" fontId="67" fillId="0" borderId="0" applyNumberFormat="0" applyFill="0" applyBorder="0" applyAlignment="0" applyProtection="0"/>
    <xf numFmtId="0" fontId="93" fillId="0" borderId="0" applyNumberFormat="0" applyFill="0" applyBorder="0" applyAlignment="0" applyProtection="0"/>
    <xf numFmtId="0" fontId="15" fillId="57" borderId="0"/>
    <xf numFmtId="37" fontId="15" fillId="0" borderId="0"/>
    <xf numFmtId="0" fontId="94" fillId="41" borderId="0" applyNumberFormat="0" applyBorder="0" applyAlignment="0" applyProtection="0"/>
    <xf numFmtId="0" fontId="68" fillId="17" borderId="0" applyNumberFormat="0" applyBorder="0" applyAlignment="0" applyProtection="0"/>
    <xf numFmtId="0" fontId="94" fillId="41" borderId="0" applyNumberFormat="0" applyBorder="0" applyAlignment="0" applyProtection="0"/>
    <xf numFmtId="0" fontId="95" fillId="0" borderId="20" applyNumberFormat="0" applyFill="0" applyAlignment="0" applyProtection="0"/>
    <xf numFmtId="0" fontId="69" fillId="0" borderId="20" applyNumberFormat="0" applyFill="0" applyAlignment="0" applyProtection="0"/>
    <xf numFmtId="0" fontId="95" fillId="0" borderId="20" applyNumberFormat="0" applyFill="0" applyAlignment="0" applyProtection="0"/>
    <xf numFmtId="0" fontId="96" fillId="0" borderId="21" applyNumberFormat="0" applyFill="0" applyAlignment="0" applyProtection="0"/>
    <xf numFmtId="0" fontId="70" fillId="0" borderId="21" applyNumberFormat="0" applyFill="0" applyAlignment="0" applyProtection="0"/>
    <xf numFmtId="0" fontId="96" fillId="0" borderId="21" applyNumberFormat="0" applyFill="0" applyAlignment="0" applyProtection="0"/>
    <xf numFmtId="0" fontId="97" fillId="0" borderId="22" applyNumberFormat="0" applyFill="0" applyAlignment="0" applyProtection="0"/>
    <xf numFmtId="0" fontId="71" fillId="0" borderId="22" applyNumberFormat="0" applyFill="0" applyAlignment="0" applyProtection="0"/>
    <xf numFmtId="0" fontId="71" fillId="0" borderId="22" applyNumberFormat="0" applyFill="0" applyAlignment="0" applyProtection="0"/>
    <xf numFmtId="0" fontId="97" fillId="0" borderId="22" applyNumberFormat="0" applyFill="0" applyAlignment="0" applyProtection="0"/>
    <xf numFmtId="0" fontId="97" fillId="0" borderId="0" applyNumberFormat="0" applyFill="0" applyBorder="0" applyAlignment="0" applyProtection="0"/>
    <xf numFmtId="0" fontId="71" fillId="0" borderId="0" applyNumberFormat="0" applyFill="0" applyBorder="0" applyAlignment="0" applyProtection="0"/>
    <xf numFmtId="0" fontId="97" fillId="0" borderId="0" applyNumberFormat="0" applyFill="0" applyBorder="0" applyAlignment="0" applyProtection="0"/>
    <xf numFmtId="0" fontId="98" fillId="0" borderId="0" applyNumberFormat="0" applyFill="0" applyBorder="0" applyAlignment="0" applyProtection="0"/>
    <xf numFmtId="0" fontId="99" fillId="44" borderId="43" applyNumberFormat="0" applyAlignment="0" applyProtection="0"/>
    <xf numFmtId="0" fontId="99" fillId="44"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100" fillId="58" borderId="0"/>
    <xf numFmtId="0" fontId="101" fillId="0" borderId="23" applyNumberFormat="0" applyFill="0" applyAlignment="0" applyProtection="0"/>
    <xf numFmtId="0" fontId="73" fillId="0" borderId="23" applyNumberFormat="0" applyFill="0" applyAlignment="0" applyProtection="0"/>
    <xf numFmtId="0" fontId="101" fillId="0" borderId="23" applyNumberFormat="0" applyFill="0" applyAlignment="0" applyProtection="0"/>
    <xf numFmtId="0" fontId="102" fillId="60" borderId="0" applyNumberFormat="0" applyBorder="0" applyAlignment="0" applyProtection="0"/>
    <xf numFmtId="0" fontId="74" fillId="35" borderId="0" applyNumberFormat="0" applyBorder="0" applyAlignment="0" applyProtection="0"/>
    <xf numFmtId="0" fontId="102" fillId="60" borderId="0" applyNumberFormat="0" applyBorder="0" applyAlignment="0" applyProtection="0"/>
    <xf numFmtId="0" fontId="105" fillId="0" borderId="59">
      <alignment horizontal="center"/>
    </xf>
    <xf numFmtId="0" fontId="107" fillId="0" borderId="63" applyNumberFormat="0" applyFill="0" applyAlignment="0" applyProtection="0"/>
    <xf numFmtId="0" fontId="107" fillId="0" borderId="63" applyNumberFormat="0" applyFill="0" applyAlignment="0" applyProtection="0"/>
    <xf numFmtId="0" fontId="77" fillId="0" borderId="63" applyNumberFormat="0" applyFill="0" applyAlignment="0" applyProtection="0"/>
    <xf numFmtId="0" fontId="77" fillId="0" borderId="63" applyNumberFormat="0" applyFill="0" applyAlignment="0" applyProtection="0"/>
    <xf numFmtId="0" fontId="77" fillId="0" borderId="63" applyNumberFormat="0" applyFill="0" applyAlignment="0" applyProtection="0"/>
    <xf numFmtId="0" fontId="15" fillId="0" borderId="0">
      <alignment vertical="top"/>
    </xf>
    <xf numFmtId="0" fontId="53" fillId="0" borderId="0"/>
    <xf numFmtId="0" fontId="77" fillId="0" borderId="63" applyNumberFormat="0" applyFill="0" applyAlignment="0" applyProtection="0"/>
    <xf numFmtId="0" fontId="15" fillId="0" borderId="0"/>
    <xf numFmtId="0" fontId="15" fillId="0" borderId="0"/>
    <xf numFmtId="0" fontId="5" fillId="0" borderId="0"/>
    <xf numFmtId="0" fontId="15" fillId="0" borderId="0"/>
    <xf numFmtId="0" fontId="5" fillId="0" borderId="0"/>
    <xf numFmtId="0" fontId="15" fillId="0" borderId="0"/>
    <xf numFmtId="0" fontId="15" fillId="0" borderId="0"/>
    <xf numFmtId="0" fontId="15" fillId="0" borderId="0"/>
    <xf numFmtId="0" fontId="15" fillId="0" borderId="0"/>
    <xf numFmtId="0" fontId="15" fillId="0" borderId="0">
      <alignment vertical="top"/>
    </xf>
    <xf numFmtId="0" fontId="15" fillId="0" borderId="0"/>
    <xf numFmtId="0" fontId="77" fillId="0" borderId="63" applyNumberFormat="0" applyFill="0" applyAlignment="0" applyProtection="0"/>
    <xf numFmtId="0" fontId="46" fillId="0" borderId="0"/>
    <xf numFmtId="0" fontId="45" fillId="0" borderId="0"/>
    <xf numFmtId="0" fontId="16" fillId="0" borderId="0"/>
    <xf numFmtId="0" fontId="5"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15" fillId="0" borderId="0"/>
    <xf numFmtId="0" fontId="46" fillId="0" borderId="0"/>
    <xf numFmtId="0" fontId="15"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15" fillId="0" borderId="0"/>
    <xf numFmtId="0" fontId="77" fillId="0" borderId="63" applyNumberFormat="0" applyFill="0" applyAlignment="0" applyProtection="0"/>
    <xf numFmtId="0" fontId="46" fillId="0" borderId="0"/>
    <xf numFmtId="0" fontId="5" fillId="0" borderId="0"/>
    <xf numFmtId="0" fontId="77" fillId="0" borderId="63" applyNumberFormat="0" applyFill="0" applyAlignment="0" applyProtection="0"/>
    <xf numFmtId="0" fontId="77" fillId="0" borderId="63" applyNumberFormat="0" applyFill="0" applyAlignment="0" applyProtection="0"/>
    <xf numFmtId="0" fontId="77" fillId="0" borderId="63" applyNumberFormat="0" applyFill="0" applyAlignment="0" applyProtection="0"/>
    <xf numFmtId="0" fontId="77" fillId="0" borderId="63" applyNumberFormat="0" applyFill="0" applyAlignment="0" applyProtection="0"/>
    <xf numFmtId="0" fontId="7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175" fontId="15" fillId="0" borderId="0"/>
    <xf numFmtId="0" fontId="87" fillId="61" borderId="44" applyNumberFormat="0" applyFont="0" applyAlignment="0" applyProtection="0"/>
    <xf numFmtId="0" fontId="87" fillId="61"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176" fontId="103" fillId="0" borderId="0" applyFont="0" applyFill="0" applyBorder="0" applyAlignment="0" applyProtection="0"/>
    <xf numFmtId="38" fontId="15" fillId="0" borderId="0" applyFill="0" applyBorder="0" applyAlignment="0" applyProtection="0"/>
    <xf numFmtId="41" fontId="15" fillId="0" borderId="0"/>
    <xf numFmtId="38" fontId="103" fillId="0" borderId="0" applyFill="0" applyBorder="0" applyAlignment="0"/>
    <xf numFmtId="41" fontId="15" fillId="0" borderId="0"/>
    <xf numFmtId="0" fontId="15" fillId="0" borderId="0"/>
    <xf numFmtId="0" fontId="15" fillId="0" borderId="0"/>
    <xf numFmtId="0" fontId="15" fillId="0" borderId="0"/>
    <xf numFmtId="0" fontId="104" fillId="58" borderId="45" applyNumberFormat="0" applyAlignment="0" applyProtection="0"/>
    <xf numFmtId="0" fontId="104" fillId="58"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65" fillId="33" borderId="43" applyNumberFormat="0" applyAlignment="0" applyProtection="0"/>
    <xf numFmtId="0" fontId="15" fillId="0" borderId="0"/>
    <xf numFmtId="0" fontId="15" fillId="0" borderId="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6" fillId="0" borderId="0" applyFont="0" applyFill="0" applyBorder="0" applyAlignment="0" applyProtection="0"/>
    <xf numFmtId="0" fontId="65" fillId="33" borderId="43" applyNumberFormat="0" applyAlignment="0" applyProtection="0"/>
    <xf numFmtId="9" fontId="15" fillId="0" borderId="0" applyFont="0" applyFill="0" applyBorder="0" applyAlignment="0" applyProtection="0"/>
    <xf numFmtId="9" fontId="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65" fillId="33" borderId="43" applyNumberFormat="0" applyAlignment="0" applyProtection="0"/>
    <xf numFmtId="0" fontId="65" fillId="33" borderId="43" applyNumberFormat="0" applyAlignment="0" applyProtection="0"/>
    <xf numFmtId="0" fontId="65" fillId="33" borderId="43" applyNumberFormat="0" applyAlignment="0" applyProtection="0"/>
    <xf numFmtId="0" fontId="45" fillId="0" borderId="0" applyNumberFormat="0" applyFont="0" applyFill="0" applyBorder="0" applyAlignment="0" applyProtection="0">
      <alignment horizontal="left"/>
    </xf>
    <xf numFmtId="15" fontId="45" fillId="0" borderId="0" applyFont="0" applyFill="0" applyBorder="0" applyAlignment="0" applyProtection="0"/>
    <xf numFmtId="4" fontId="45" fillId="0" borderId="0" applyFont="0" applyFill="0" applyBorder="0" applyAlignment="0" applyProtection="0"/>
    <xf numFmtId="0" fontId="105" fillId="0" borderId="46">
      <alignment horizontal="center"/>
    </xf>
    <xf numFmtId="3" fontId="45" fillId="0" borderId="0" applyFont="0" applyFill="0" applyBorder="0" applyAlignment="0" applyProtection="0"/>
    <xf numFmtId="0" fontId="45" fillId="62" borderId="0" applyNumberFormat="0" applyFont="0" applyBorder="0" applyAlignment="0" applyProtection="0"/>
    <xf numFmtId="0" fontId="106" fillId="0" borderId="0"/>
    <xf numFmtId="9" fontId="15" fillId="0" borderId="0" applyFont="0" applyFill="0" applyBorder="0" applyAlignment="0" applyProtection="0"/>
    <xf numFmtId="42" fontId="15" fillId="0" borderId="0" applyFont="0" applyFill="0" applyBorder="0" applyAlignment="0" applyProtection="0"/>
    <xf numFmtId="0" fontId="15" fillId="0" borderId="0"/>
    <xf numFmtId="0" fontId="65" fillId="33" borderId="43" applyNumberFormat="0" applyAlignment="0" applyProtection="0"/>
    <xf numFmtId="0" fontId="76" fillId="0" borderId="0" applyNumberFormat="0" applyFill="0" applyBorder="0" applyAlignment="0" applyProtection="0"/>
    <xf numFmtId="0" fontId="15" fillId="57" borderId="0"/>
    <xf numFmtId="0" fontId="107" fillId="0" borderId="47" applyNumberFormat="0" applyFill="0" applyAlignment="0" applyProtection="0"/>
    <xf numFmtId="0" fontId="10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8" fillId="0" borderId="0" applyNumberFormat="0" applyFill="0" applyBorder="0" applyAlignment="0" applyProtection="0"/>
    <xf numFmtId="0" fontId="78" fillId="0" borderId="0" applyNumberFormat="0" applyFill="0" applyBorder="0" applyAlignment="0" applyProtection="0"/>
    <xf numFmtId="0" fontId="108" fillId="0" borderId="0" applyNumberFormat="0" applyFill="0" applyBorder="0" applyAlignment="0" applyProtection="0"/>
    <xf numFmtId="43" fontId="109" fillId="0" borderId="0" applyFont="0" applyFill="0" applyBorder="0" applyAlignment="0" applyProtection="0"/>
    <xf numFmtId="0" fontId="87" fillId="39" borderId="0" applyNumberFormat="0" applyBorder="0" applyAlignment="0" applyProtection="0"/>
    <xf numFmtId="0" fontId="87" fillId="40" borderId="0" applyNumberFormat="0" applyBorder="0" applyAlignment="0" applyProtection="0"/>
    <xf numFmtId="0" fontId="87" fillId="41" borderId="0" applyNumberFormat="0" applyBorder="0" applyAlignment="0" applyProtection="0"/>
    <xf numFmtId="0" fontId="87" fillId="42" borderId="0" applyNumberFormat="0" applyBorder="0" applyAlignment="0" applyProtection="0"/>
    <xf numFmtId="0" fontId="87" fillId="43" borderId="0" applyNumberFormat="0" applyBorder="0" applyAlignment="0" applyProtection="0"/>
    <xf numFmtId="0" fontId="87" fillId="44" borderId="0" applyNumberFormat="0" applyBorder="0" applyAlignment="0" applyProtection="0"/>
    <xf numFmtId="0" fontId="87" fillId="45" borderId="0" applyNumberFormat="0" applyBorder="0" applyAlignment="0" applyProtection="0"/>
    <xf numFmtId="0" fontId="87" fillId="46" borderId="0" applyNumberFormat="0" applyBorder="0" applyAlignment="0" applyProtection="0"/>
    <xf numFmtId="0" fontId="87" fillId="47" borderId="0" applyNumberFormat="0" applyBorder="0" applyAlignment="0" applyProtection="0"/>
    <xf numFmtId="0" fontId="87" fillId="42" borderId="0" applyNumberFormat="0" applyBorder="0" applyAlignment="0" applyProtection="0"/>
    <xf numFmtId="0" fontId="87" fillId="45" borderId="0" applyNumberFormat="0" applyBorder="0" applyAlignment="0" applyProtection="0"/>
    <xf numFmtId="0" fontId="87" fillId="48" borderId="0" applyNumberFormat="0" applyBorder="0" applyAlignment="0" applyProtection="0"/>
    <xf numFmtId="0" fontId="88" fillId="49" borderId="0" applyNumberFormat="0" applyBorder="0" applyAlignment="0" applyProtection="0"/>
    <xf numFmtId="0" fontId="88" fillId="46" borderId="0" applyNumberFormat="0" applyBorder="0" applyAlignment="0" applyProtection="0"/>
    <xf numFmtId="0" fontId="88" fillId="47" borderId="0" applyNumberFormat="0" applyBorder="0" applyAlignment="0" applyProtection="0"/>
    <xf numFmtId="0" fontId="88" fillId="50" borderId="0" applyNumberFormat="0" applyBorder="0" applyAlignment="0" applyProtection="0"/>
    <xf numFmtId="0" fontId="88" fillId="51" borderId="0" applyNumberFormat="0" applyBorder="0" applyAlignment="0" applyProtection="0"/>
    <xf numFmtId="0" fontId="88" fillId="52" borderId="0" applyNumberFormat="0" applyBorder="0" applyAlignment="0" applyProtection="0"/>
    <xf numFmtId="0" fontId="88" fillId="53" borderId="0" applyNumberFormat="0" applyBorder="0" applyAlignment="0" applyProtection="0"/>
    <xf numFmtId="0" fontId="88" fillId="54" borderId="0" applyNumberFormat="0" applyBorder="0" applyAlignment="0" applyProtection="0"/>
    <xf numFmtId="0" fontId="88" fillId="55" borderId="0" applyNumberFormat="0" applyBorder="0" applyAlignment="0" applyProtection="0"/>
    <xf numFmtId="0" fontId="88" fillId="50" borderId="0" applyNumberFormat="0" applyBorder="0" applyAlignment="0" applyProtection="0"/>
    <xf numFmtId="0" fontId="88" fillId="51" borderId="0" applyNumberFormat="0" applyBorder="0" applyAlignment="0" applyProtection="0"/>
    <xf numFmtId="0" fontId="88" fillId="56" borderId="0" applyNumberFormat="0" applyBorder="0" applyAlignment="0" applyProtection="0"/>
    <xf numFmtId="0" fontId="89" fillId="40" borderId="0" applyNumberFormat="0" applyBorder="0" applyAlignment="0" applyProtection="0"/>
    <xf numFmtId="0" fontId="90" fillId="58" borderId="41" applyNumberFormat="0" applyAlignment="0" applyProtection="0"/>
    <xf numFmtId="0" fontId="90" fillId="58" borderId="41" applyNumberFormat="0" applyAlignment="0" applyProtection="0"/>
    <xf numFmtId="0" fontId="90" fillId="58" borderId="41" applyNumberFormat="0" applyAlignment="0" applyProtection="0"/>
    <xf numFmtId="0" fontId="65" fillId="33" borderId="41" applyNumberFormat="0" applyAlignment="0" applyProtection="0"/>
    <xf numFmtId="0" fontId="65" fillId="33" borderId="41" applyNumberFormat="0" applyAlignment="0" applyProtection="0"/>
    <xf numFmtId="0" fontId="53" fillId="36" borderId="61" applyNumberFormat="0" applyFont="0" applyAlignment="0" applyProtection="0"/>
    <xf numFmtId="0" fontId="53" fillId="36" borderId="61" applyNumberFormat="0" applyFont="0" applyAlignment="0" applyProtection="0"/>
    <xf numFmtId="0" fontId="53" fillId="36" borderId="61" applyNumberFormat="0" applyFont="0" applyAlignment="0" applyProtection="0"/>
    <xf numFmtId="0" fontId="65" fillId="33" borderId="41" applyNumberFormat="0" applyAlignment="0" applyProtection="0"/>
    <xf numFmtId="0" fontId="65" fillId="33" borderId="41" applyNumberFormat="0" applyAlignment="0" applyProtection="0"/>
    <xf numFmtId="0" fontId="87" fillId="61" borderId="61" applyNumberFormat="0" applyFont="0" applyAlignment="0" applyProtection="0"/>
    <xf numFmtId="0" fontId="87" fillId="61" borderId="61" applyNumberFormat="0" applyFont="0" applyAlignment="0" applyProtection="0"/>
    <xf numFmtId="0" fontId="87" fillId="61" borderId="61" applyNumberFormat="0" applyFont="0" applyAlignment="0" applyProtection="0"/>
    <xf numFmtId="0" fontId="65" fillId="33" borderId="41" applyNumberFormat="0" applyAlignment="0" applyProtection="0"/>
    <xf numFmtId="0" fontId="65" fillId="33" borderId="41" applyNumberFormat="0" applyAlignment="0" applyProtection="0"/>
    <xf numFmtId="0" fontId="87" fillId="61" borderId="61" applyNumberFormat="0" applyFont="0" applyAlignment="0" applyProtection="0"/>
    <xf numFmtId="0" fontId="87" fillId="61" borderId="61" applyNumberFormat="0" applyFont="0" applyAlignment="0" applyProtection="0"/>
    <xf numFmtId="0" fontId="87" fillId="61" borderId="61" applyNumberFormat="0" applyFont="0" applyAlignment="0" applyProtection="0"/>
    <xf numFmtId="0" fontId="65" fillId="33" borderId="41" applyNumberFormat="0" applyAlignment="0" applyProtection="0"/>
    <xf numFmtId="0" fontId="65" fillId="33" borderId="41" applyNumberFormat="0" applyAlignment="0" applyProtection="0"/>
    <xf numFmtId="0" fontId="87" fillId="61" borderId="61" applyNumberFormat="0" applyFont="0" applyAlignment="0" applyProtection="0"/>
    <xf numFmtId="0" fontId="87" fillId="61" borderId="61" applyNumberFormat="0" applyFont="0" applyAlignment="0" applyProtection="0"/>
    <xf numFmtId="0" fontId="87" fillId="61" borderId="61" applyNumberFormat="0" applyFont="0" applyAlignment="0" applyProtection="0"/>
    <xf numFmtId="0" fontId="65" fillId="33" borderId="41" applyNumberFormat="0" applyAlignment="0" applyProtection="0"/>
    <xf numFmtId="0" fontId="87" fillId="61" borderId="61" applyNumberFormat="0" applyFont="0" applyAlignment="0" applyProtection="0"/>
    <xf numFmtId="0" fontId="65" fillId="33" borderId="41" applyNumberFormat="0" applyAlignment="0" applyProtection="0"/>
    <xf numFmtId="0" fontId="104" fillId="58" borderId="62" applyNumberFormat="0" applyAlignment="0" applyProtection="0"/>
    <xf numFmtId="0" fontId="90" fillId="58" borderId="41" applyNumberFormat="0" applyAlignment="0" applyProtection="0"/>
    <xf numFmtId="0" fontId="90" fillId="58" borderId="41" applyNumberFormat="0" applyAlignment="0" applyProtection="0"/>
    <xf numFmtId="0" fontId="90" fillId="58" borderId="41" applyNumberFormat="0" applyAlignment="0" applyProtection="0"/>
    <xf numFmtId="0" fontId="90" fillId="58" borderId="41" applyNumberFormat="0" applyAlignment="0" applyProtection="0"/>
    <xf numFmtId="0" fontId="90" fillId="58" borderId="41" applyNumberFormat="0" applyAlignment="0" applyProtection="0"/>
    <xf numFmtId="0" fontId="90" fillId="58" borderId="41" applyNumberFormat="0" applyAlignment="0" applyProtection="0"/>
    <xf numFmtId="0" fontId="90" fillId="58" borderId="41" applyNumberFormat="0" applyAlignment="0" applyProtection="0"/>
    <xf numFmtId="0" fontId="90" fillId="58" borderId="41" applyNumberFormat="0" applyAlignment="0" applyProtection="0"/>
    <xf numFmtId="0" fontId="90" fillId="58" borderId="41" applyNumberFormat="0" applyAlignment="0" applyProtection="0"/>
    <xf numFmtId="0" fontId="90" fillId="58" borderId="41" applyNumberFormat="0" applyAlignment="0" applyProtection="0"/>
    <xf numFmtId="0" fontId="90" fillId="58" borderId="41" applyNumberFormat="0" applyAlignment="0" applyProtection="0"/>
    <xf numFmtId="0" fontId="90" fillId="58" borderId="41" applyNumberFormat="0" applyAlignment="0" applyProtection="0"/>
    <xf numFmtId="0" fontId="90" fillId="58" borderId="41" applyNumberFormat="0" applyAlignment="0" applyProtection="0"/>
    <xf numFmtId="0" fontId="90" fillId="58" borderId="41" applyNumberFormat="0" applyAlignment="0" applyProtection="0"/>
    <xf numFmtId="0" fontId="90" fillId="58" borderId="41" applyNumberFormat="0" applyAlignment="0" applyProtection="0"/>
    <xf numFmtId="0" fontId="90" fillId="58" borderId="41" applyNumberFormat="0" applyAlignment="0" applyProtection="0"/>
    <xf numFmtId="0" fontId="91" fillId="59" borderId="19" applyNumberFormat="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93" fillId="0" borderId="0" applyNumberFormat="0" applyFill="0" applyBorder="0" applyAlignment="0" applyProtection="0"/>
    <xf numFmtId="0" fontId="94" fillId="41" borderId="0" applyNumberFormat="0" applyBorder="0" applyAlignment="0" applyProtection="0"/>
    <xf numFmtId="0" fontId="95" fillId="0" borderId="20" applyNumberFormat="0" applyFill="0" applyAlignment="0" applyProtection="0"/>
    <xf numFmtId="0" fontId="96" fillId="0" borderId="21" applyNumberFormat="0" applyFill="0" applyAlignment="0" applyProtection="0"/>
    <xf numFmtId="0" fontId="71" fillId="0" borderId="22" applyNumberFormat="0" applyFill="0" applyAlignment="0" applyProtection="0"/>
    <xf numFmtId="0" fontId="71" fillId="0" borderId="22" applyNumberFormat="0" applyFill="0" applyAlignment="0" applyProtection="0"/>
    <xf numFmtId="0" fontId="97" fillId="0" borderId="22" applyNumberFormat="0" applyFill="0" applyAlignment="0" applyProtection="0"/>
    <xf numFmtId="0" fontId="97" fillId="0" borderId="22" applyNumberFormat="0" applyFill="0" applyAlignment="0" applyProtection="0"/>
    <xf numFmtId="0" fontId="97" fillId="0" borderId="22" applyNumberFormat="0" applyFill="0" applyAlignment="0" applyProtection="0"/>
    <xf numFmtId="0" fontId="97" fillId="0" borderId="0" applyNumberFormat="0" applyFill="0" applyBorder="0" applyAlignment="0" applyProtection="0"/>
    <xf numFmtId="0" fontId="99" fillId="44" borderId="41" applyNumberFormat="0" applyAlignment="0" applyProtection="0"/>
    <xf numFmtId="0" fontId="99" fillId="44" borderId="41" applyNumberFormat="0" applyAlignment="0" applyProtection="0"/>
    <xf numFmtId="0" fontId="99" fillId="44" borderId="41" applyNumberFormat="0" applyAlignment="0" applyProtection="0"/>
    <xf numFmtId="0" fontId="72" fillId="20" borderId="41" applyNumberFormat="0" applyAlignment="0" applyProtection="0"/>
    <xf numFmtId="0" fontId="72" fillId="20" borderId="41" applyNumberFormat="0" applyAlignment="0" applyProtection="0"/>
    <xf numFmtId="0" fontId="75" fillId="33" borderId="62" applyNumberFormat="0" applyAlignment="0" applyProtection="0"/>
    <xf numFmtId="0" fontId="75" fillId="33" borderId="62" applyNumberFormat="0" applyAlignment="0" applyProtection="0"/>
    <xf numFmtId="0" fontId="75" fillId="33" borderId="62" applyNumberFormat="0" applyAlignment="0" applyProtection="0"/>
    <xf numFmtId="0" fontId="72" fillId="20" borderId="41" applyNumberFormat="0" applyAlignment="0" applyProtection="0"/>
    <xf numFmtId="0" fontId="72" fillId="20" borderId="41" applyNumberFormat="0" applyAlignment="0" applyProtection="0"/>
    <xf numFmtId="0" fontId="75" fillId="33" borderId="62" applyNumberFormat="0" applyAlignment="0" applyProtection="0"/>
    <xf numFmtId="0" fontId="75" fillId="33" borderId="62" applyNumberFormat="0" applyAlignment="0" applyProtection="0"/>
    <xf numFmtId="0" fontId="104" fillId="58" borderId="62" applyNumberFormat="0" applyAlignment="0" applyProtection="0"/>
    <xf numFmtId="0" fontId="72" fillId="20" borderId="41" applyNumberFormat="0" applyAlignment="0" applyProtection="0"/>
    <xf numFmtId="0" fontId="72" fillId="20" borderId="41" applyNumberFormat="0" applyAlignment="0" applyProtection="0"/>
    <xf numFmtId="0" fontId="104" fillId="58" borderId="62" applyNumberFormat="0" applyAlignment="0" applyProtection="0"/>
    <xf numFmtId="0" fontId="104" fillId="58" borderId="62" applyNumberFormat="0" applyAlignment="0" applyProtection="0"/>
    <xf numFmtId="0" fontId="104" fillId="58" borderId="62" applyNumberFormat="0" applyAlignment="0" applyProtection="0"/>
    <xf numFmtId="0" fontId="72" fillId="20" borderId="41" applyNumberFormat="0" applyAlignment="0" applyProtection="0"/>
    <xf numFmtId="0" fontId="72" fillId="20" borderId="41" applyNumberFormat="0" applyAlignment="0" applyProtection="0"/>
    <xf numFmtId="0" fontId="104" fillId="58" borderId="62" applyNumberFormat="0" applyAlignment="0" applyProtection="0"/>
    <xf numFmtId="0" fontId="104" fillId="58" borderId="62" applyNumberFormat="0" applyAlignment="0" applyProtection="0"/>
    <xf numFmtId="0" fontId="104" fillId="58" borderId="62" applyNumberFormat="0" applyAlignment="0" applyProtection="0"/>
    <xf numFmtId="0" fontId="72" fillId="20" borderId="41" applyNumberFormat="0" applyAlignment="0" applyProtection="0"/>
    <xf numFmtId="0" fontId="104" fillId="58" borderId="62" applyNumberFormat="0" applyAlignment="0" applyProtection="0"/>
    <xf numFmtId="0" fontId="72" fillId="20" borderId="41" applyNumberFormat="0" applyAlignment="0" applyProtection="0"/>
    <xf numFmtId="0" fontId="99" fillId="44" borderId="41" applyNumberFormat="0" applyAlignment="0" applyProtection="0"/>
    <xf numFmtId="0" fontId="99" fillId="44" borderId="41" applyNumberFormat="0" applyAlignment="0" applyProtection="0"/>
    <xf numFmtId="0" fontId="99" fillId="44" borderId="41" applyNumberFormat="0" applyAlignment="0" applyProtection="0"/>
    <xf numFmtId="0" fontId="99" fillId="44" borderId="41" applyNumberFormat="0" applyAlignment="0" applyProtection="0"/>
    <xf numFmtId="0" fontId="99" fillId="44" borderId="41" applyNumberFormat="0" applyAlignment="0" applyProtection="0"/>
    <xf numFmtId="0" fontId="99" fillId="44" borderId="41" applyNumberFormat="0" applyAlignment="0" applyProtection="0"/>
    <xf numFmtId="0" fontId="99" fillId="44" borderId="41" applyNumberFormat="0" applyAlignment="0" applyProtection="0"/>
    <xf numFmtId="0" fontId="99" fillId="44" borderId="41" applyNumberFormat="0" applyAlignment="0" applyProtection="0"/>
    <xf numFmtId="0" fontId="99" fillId="44" borderId="41" applyNumberFormat="0" applyAlignment="0" applyProtection="0"/>
    <xf numFmtId="0" fontId="99" fillId="44" borderId="41" applyNumberFormat="0" applyAlignment="0" applyProtection="0"/>
    <xf numFmtId="0" fontId="99" fillId="44" borderId="41" applyNumberFormat="0" applyAlignment="0" applyProtection="0"/>
    <xf numFmtId="0" fontId="99" fillId="44" borderId="41" applyNumberFormat="0" applyAlignment="0" applyProtection="0"/>
    <xf numFmtId="0" fontId="99" fillId="44" borderId="41" applyNumberFormat="0" applyAlignment="0" applyProtection="0"/>
    <xf numFmtId="0" fontId="99" fillId="44" borderId="41" applyNumberFormat="0" applyAlignment="0" applyProtection="0"/>
    <xf numFmtId="0" fontId="99" fillId="44" borderId="41" applyNumberFormat="0" applyAlignment="0" applyProtection="0"/>
    <xf numFmtId="0" fontId="99" fillId="44" borderId="41" applyNumberFormat="0" applyAlignment="0" applyProtection="0"/>
    <xf numFmtId="0" fontId="101" fillId="0" borderId="23" applyNumberFormat="0" applyFill="0" applyAlignment="0" applyProtection="0"/>
    <xf numFmtId="0" fontId="102" fillId="60" borderId="0" applyNumberFormat="0" applyBorder="0" applyAlignment="0" applyProtection="0"/>
    <xf numFmtId="0" fontId="77" fillId="0" borderId="63" applyNumberFormat="0" applyFill="0" applyAlignment="0" applyProtection="0"/>
    <xf numFmtId="0" fontId="77" fillId="0" borderId="63" applyNumberFormat="0" applyFill="0" applyAlignment="0" applyProtection="0"/>
    <xf numFmtId="0" fontId="5" fillId="0" borderId="0"/>
    <xf numFmtId="0" fontId="15" fillId="0" borderId="0"/>
    <xf numFmtId="0" fontId="15" fillId="0" borderId="0">
      <alignment vertical="top"/>
    </xf>
    <xf numFmtId="0" fontId="15" fillId="0" borderId="0"/>
    <xf numFmtId="0" fontId="15" fillId="0" borderId="0"/>
    <xf numFmtId="0" fontId="15" fillId="0" borderId="0"/>
    <xf numFmtId="0" fontId="5" fillId="0" borderId="0"/>
    <xf numFmtId="0" fontId="15" fillId="0" borderId="0"/>
    <xf numFmtId="0" fontId="20" fillId="0" borderId="0"/>
    <xf numFmtId="0" fontId="46" fillId="0" borderId="0"/>
    <xf numFmtId="0" fontId="87" fillId="61" borderId="42" applyNumberFormat="0" applyFont="0" applyAlignment="0" applyProtection="0"/>
    <xf numFmtId="0" fontId="87" fillId="61" borderId="42" applyNumberFormat="0" applyFont="0" applyAlignment="0" applyProtection="0"/>
    <xf numFmtId="0" fontId="87" fillId="61" borderId="42" applyNumberFormat="0" applyFont="0" applyAlignment="0" applyProtection="0"/>
    <xf numFmtId="0" fontId="53" fillId="36" borderId="42" applyNumberFormat="0" applyFont="0" applyAlignment="0" applyProtection="0"/>
    <xf numFmtId="0" fontId="53" fillId="36" borderId="42" applyNumberFormat="0" applyFont="0" applyAlignment="0" applyProtection="0"/>
    <xf numFmtId="0" fontId="107" fillId="0" borderId="63" applyNumberFormat="0" applyFill="0" applyAlignment="0" applyProtection="0"/>
    <xf numFmtId="0" fontId="90" fillId="58" borderId="60" applyNumberFormat="0" applyAlignment="0" applyProtection="0"/>
    <xf numFmtId="0" fontId="53" fillId="36" borderId="42" applyNumberFormat="0" applyFont="0" applyAlignment="0" applyProtection="0"/>
    <xf numFmtId="0" fontId="53" fillId="36" borderId="42" applyNumberFormat="0" applyFont="0" applyAlignment="0" applyProtection="0"/>
    <xf numFmtId="0" fontId="53" fillId="36" borderId="42" applyNumberFormat="0" applyFont="0" applyAlignment="0" applyProtection="0"/>
    <xf numFmtId="0" fontId="53" fillId="36" borderId="42" applyNumberFormat="0" applyFont="0" applyAlignment="0" applyProtection="0"/>
    <xf numFmtId="0" fontId="53" fillId="36" borderId="61" applyNumberFormat="0" applyFont="0" applyAlignment="0" applyProtection="0"/>
    <xf numFmtId="0" fontId="53" fillId="36" borderId="61" applyNumberFormat="0" applyFont="0" applyAlignment="0" applyProtection="0"/>
    <xf numFmtId="0" fontId="53" fillId="36" borderId="42" applyNumberFormat="0" applyFont="0" applyAlignment="0" applyProtection="0"/>
    <xf numFmtId="0" fontId="53" fillId="36" borderId="42" applyNumberFormat="0" applyFont="0" applyAlignment="0" applyProtection="0"/>
    <xf numFmtId="0" fontId="53" fillId="36" borderId="61" applyNumberFormat="0" applyFont="0" applyAlignment="0" applyProtection="0"/>
    <xf numFmtId="0" fontId="87" fillId="61" borderId="61" applyNumberFormat="0" applyFont="0" applyAlignment="0" applyProtection="0"/>
    <xf numFmtId="0" fontId="104" fillId="58" borderId="62" applyNumberFormat="0" applyAlignment="0" applyProtection="0"/>
    <xf numFmtId="0" fontId="53" fillId="36" borderId="42" applyNumberFormat="0" applyFont="0" applyAlignment="0" applyProtection="0"/>
    <xf numFmtId="0" fontId="53" fillId="36" borderId="42" applyNumberFormat="0" applyFont="0" applyAlignment="0" applyProtection="0"/>
    <xf numFmtId="0" fontId="77" fillId="0" borderId="63" applyNumberFormat="0" applyFill="0" applyAlignment="0" applyProtection="0"/>
    <xf numFmtId="0" fontId="87" fillId="61" borderId="42" applyNumberFormat="0" applyFont="0" applyAlignment="0" applyProtection="0"/>
    <xf numFmtId="0" fontId="87" fillId="61" borderId="42" applyNumberFormat="0" applyFont="0" applyAlignment="0" applyProtection="0"/>
    <xf numFmtId="0" fontId="87" fillId="61" borderId="42" applyNumberFormat="0" applyFont="0" applyAlignment="0" applyProtection="0"/>
    <xf numFmtId="0" fontId="87" fillId="61" borderId="42" applyNumberFormat="0" applyFont="0" applyAlignment="0" applyProtection="0"/>
    <xf numFmtId="0" fontId="87" fillId="61" borderId="42" applyNumberFormat="0" applyFont="0" applyAlignment="0" applyProtection="0"/>
    <xf numFmtId="0" fontId="87" fillId="61" borderId="42" applyNumberFormat="0" applyFont="0" applyAlignment="0" applyProtection="0"/>
    <xf numFmtId="0" fontId="87" fillId="61" borderId="42" applyNumberFormat="0" applyFont="0" applyAlignment="0" applyProtection="0"/>
    <xf numFmtId="0" fontId="87" fillId="61" borderId="42" applyNumberFormat="0" applyFont="0" applyAlignment="0" applyProtection="0"/>
    <xf numFmtId="0" fontId="87" fillId="61" borderId="42" applyNumberFormat="0" applyFont="0" applyAlignment="0" applyProtection="0"/>
    <xf numFmtId="0" fontId="87" fillId="61" borderId="42" applyNumberFormat="0" applyFont="0" applyAlignment="0" applyProtection="0"/>
    <xf numFmtId="0" fontId="87" fillId="61" borderId="42" applyNumberFormat="0" applyFont="0" applyAlignment="0" applyProtection="0"/>
    <xf numFmtId="0" fontId="87" fillId="61" borderId="42" applyNumberFormat="0" applyFont="0" applyAlignment="0" applyProtection="0"/>
    <xf numFmtId="0" fontId="87" fillId="61" borderId="42" applyNumberFormat="0" applyFont="0" applyAlignment="0" applyProtection="0"/>
    <xf numFmtId="0" fontId="87" fillId="61" borderId="42" applyNumberFormat="0" applyFont="0" applyAlignment="0" applyProtection="0"/>
    <xf numFmtId="0" fontId="87" fillId="61" borderId="42" applyNumberFormat="0" applyFont="0" applyAlignment="0" applyProtection="0"/>
    <xf numFmtId="0" fontId="87" fillId="61" borderId="42" applyNumberFormat="0" applyFont="0" applyAlignment="0" applyProtection="0"/>
    <xf numFmtId="0" fontId="104" fillId="58" borderId="39" applyNumberFormat="0" applyAlignment="0" applyProtection="0"/>
    <xf numFmtId="0" fontId="104" fillId="58" borderId="39" applyNumberFormat="0" applyAlignment="0" applyProtection="0"/>
    <xf numFmtId="0" fontId="104" fillId="58" borderId="39" applyNumberFormat="0" applyAlignment="0" applyProtection="0"/>
    <xf numFmtId="0" fontId="75" fillId="33" borderId="39" applyNumberFormat="0" applyAlignment="0" applyProtection="0"/>
    <xf numFmtId="0" fontId="75" fillId="33" borderId="39" applyNumberFormat="0" applyAlignment="0" applyProtection="0"/>
    <xf numFmtId="0" fontId="75" fillId="33" borderId="39" applyNumberFormat="0" applyAlignment="0" applyProtection="0"/>
    <xf numFmtId="0" fontId="75" fillId="33" borderId="39" applyNumberFormat="0" applyAlignment="0" applyProtection="0"/>
    <xf numFmtId="0" fontId="75" fillId="33" borderId="39" applyNumberFormat="0" applyAlignment="0" applyProtection="0"/>
    <xf numFmtId="0" fontId="75" fillId="33" borderId="39" applyNumberFormat="0" applyAlignment="0" applyProtection="0"/>
    <xf numFmtId="0" fontId="75" fillId="33" borderId="39" applyNumberFormat="0" applyAlignment="0" applyProtection="0"/>
    <xf numFmtId="0" fontId="75" fillId="33" borderId="39"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75" fillId="33" borderId="39" applyNumberFormat="0" applyAlignment="0" applyProtection="0"/>
    <xf numFmtId="0" fontId="65" fillId="33" borderId="43" applyNumberFormat="0" applyAlignment="0" applyProtection="0"/>
    <xf numFmtId="0" fontId="75" fillId="33" borderId="39" applyNumberFormat="0" applyAlignment="0" applyProtection="0"/>
    <xf numFmtId="0" fontId="65" fillId="33" borderId="43" applyNumberFormat="0" applyAlignment="0" applyProtection="0"/>
    <xf numFmtId="0" fontId="104" fillId="58" borderId="39" applyNumberFormat="0" applyAlignment="0" applyProtection="0"/>
    <xf numFmtId="0" fontId="104" fillId="58" borderId="39" applyNumberFormat="0" applyAlignment="0" applyProtection="0"/>
    <xf numFmtId="0" fontId="104" fillId="58" borderId="39" applyNumberFormat="0" applyAlignment="0" applyProtection="0"/>
    <xf numFmtId="0" fontId="104" fillId="58" borderId="39" applyNumberFormat="0" applyAlignment="0" applyProtection="0"/>
    <xf numFmtId="0" fontId="104" fillId="58" borderId="39" applyNumberFormat="0" applyAlignment="0" applyProtection="0"/>
    <xf numFmtId="0" fontId="104" fillId="58" borderId="39" applyNumberFormat="0" applyAlignment="0" applyProtection="0"/>
    <xf numFmtId="0" fontId="104" fillId="58" borderId="39" applyNumberFormat="0" applyAlignment="0" applyProtection="0"/>
    <xf numFmtId="0" fontId="104" fillId="58" borderId="39" applyNumberFormat="0" applyAlignment="0" applyProtection="0"/>
    <xf numFmtId="0" fontId="104" fillId="58" borderId="39" applyNumberFormat="0" applyAlignment="0" applyProtection="0"/>
    <xf numFmtId="0" fontId="104" fillId="58" borderId="39" applyNumberFormat="0" applyAlignment="0" applyProtection="0"/>
    <xf numFmtId="0" fontId="104" fillId="58" borderId="39" applyNumberFormat="0" applyAlignment="0" applyProtection="0"/>
    <xf numFmtId="0" fontId="104" fillId="58" borderId="39" applyNumberFormat="0" applyAlignment="0" applyProtection="0"/>
    <xf numFmtId="0" fontId="104" fillId="58" borderId="39" applyNumberFormat="0" applyAlignment="0" applyProtection="0"/>
    <xf numFmtId="0" fontId="104" fillId="58" borderId="39" applyNumberFormat="0" applyAlignment="0" applyProtection="0"/>
    <xf numFmtId="0" fontId="104" fillId="58" borderId="39" applyNumberFormat="0" applyAlignment="0" applyProtection="0"/>
    <xf numFmtId="0" fontId="104" fillId="58" borderId="39" applyNumberFormat="0" applyAlignment="0" applyProtection="0"/>
    <xf numFmtId="9" fontId="15" fillId="0" borderId="0" applyFont="0" applyFill="0" applyBorder="0" applyAlignment="0" applyProtection="0"/>
    <xf numFmtId="9" fontId="15" fillId="0" borderId="0" applyFont="0" applyFill="0" applyBorder="0" applyAlignment="0" applyProtection="0"/>
    <xf numFmtId="9" fontId="109" fillId="0" borderId="0" applyFont="0" applyFill="0" applyBorder="0" applyAlignment="0" applyProtection="0"/>
    <xf numFmtId="0" fontId="105" fillId="0" borderId="46">
      <alignment horizontal="center"/>
    </xf>
    <xf numFmtId="0" fontId="107" fillId="0" borderId="40" applyNumberFormat="0" applyFill="0" applyAlignment="0" applyProtection="0"/>
    <xf numFmtId="0" fontId="107" fillId="0" borderId="40" applyNumberFormat="0" applyFill="0" applyAlignment="0" applyProtection="0"/>
    <xf numFmtId="0" fontId="107" fillId="0" borderId="40" applyNumberFormat="0" applyFill="0" applyAlignment="0" applyProtection="0"/>
    <xf numFmtId="0" fontId="77" fillId="0" borderId="40" applyNumberFormat="0" applyFill="0" applyAlignment="0" applyProtection="0"/>
    <xf numFmtId="0" fontId="77" fillId="0" borderId="40" applyNumberFormat="0" applyFill="0" applyAlignment="0" applyProtection="0"/>
    <xf numFmtId="0" fontId="65" fillId="33" borderId="43" applyNumberFormat="0" applyAlignment="0" applyProtection="0"/>
    <xf numFmtId="0" fontId="65" fillId="33" borderId="43" applyNumberFormat="0" applyAlignment="0" applyProtection="0"/>
    <xf numFmtId="0" fontId="65" fillId="33" borderId="43" applyNumberFormat="0" applyAlignment="0" applyProtection="0"/>
    <xf numFmtId="0" fontId="77" fillId="0" borderId="40" applyNumberFormat="0" applyFill="0" applyAlignment="0" applyProtection="0"/>
    <xf numFmtId="0" fontId="77" fillId="0" borderId="40" applyNumberFormat="0" applyFill="0" applyAlignment="0" applyProtection="0"/>
    <xf numFmtId="0" fontId="65" fillId="33" borderId="43" applyNumberFormat="0" applyAlignment="0" applyProtection="0"/>
    <xf numFmtId="0" fontId="65" fillId="33" borderId="43" applyNumberFormat="0" applyAlignment="0" applyProtection="0"/>
    <xf numFmtId="0" fontId="65" fillId="33" borderId="43" applyNumberFormat="0" applyAlignment="0" applyProtection="0"/>
    <xf numFmtId="0" fontId="77" fillId="0" borderId="40" applyNumberFormat="0" applyFill="0" applyAlignment="0" applyProtection="0"/>
    <xf numFmtId="0" fontId="77" fillId="0" borderId="40" applyNumberFormat="0" applyFill="0" applyAlignment="0" applyProtection="0"/>
    <xf numFmtId="0" fontId="65" fillId="33" borderId="43" applyNumberFormat="0" applyAlignment="0" applyProtection="0"/>
    <xf numFmtId="0" fontId="65" fillId="33" borderId="43" applyNumberFormat="0" applyAlignment="0" applyProtection="0"/>
    <xf numFmtId="0" fontId="65" fillId="33" borderId="43" applyNumberFormat="0" applyAlignment="0" applyProtection="0"/>
    <xf numFmtId="0" fontId="77" fillId="0" borderId="40" applyNumberFormat="0" applyFill="0" applyAlignment="0" applyProtection="0"/>
    <xf numFmtId="0" fontId="77" fillId="0" borderId="40" applyNumberFormat="0" applyFill="0" applyAlignment="0" applyProtection="0"/>
    <xf numFmtId="0" fontId="72" fillId="20" borderId="60" applyNumberFormat="0" applyAlignment="0" applyProtection="0"/>
    <xf numFmtId="0" fontId="77" fillId="0" borderId="40" applyNumberFormat="0" applyFill="0" applyAlignment="0" applyProtection="0"/>
    <xf numFmtId="0" fontId="87" fillId="61" borderId="61" applyNumberFormat="0" applyFont="0" applyAlignment="0" applyProtection="0"/>
    <xf numFmtId="0" fontId="77" fillId="0" borderId="40" applyNumberFormat="0" applyFill="0" applyAlignment="0" applyProtection="0"/>
    <xf numFmtId="0" fontId="107" fillId="0" borderId="40" applyNumberFormat="0" applyFill="0" applyAlignment="0" applyProtection="0"/>
    <xf numFmtId="0" fontId="107" fillId="0" borderId="40" applyNumberFormat="0" applyFill="0" applyAlignment="0" applyProtection="0"/>
    <xf numFmtId="0" fontId="107" fillId="0" borderId="40" applyNumberFormat="0" applyFill="0" applyAlignment="0" applyProtection="0"/>
    <xf numFmtId="0" fontId="107" fillId="0" borderId="40" applyNumberFormat="0" applyFill="0" applyAlignment="0" applyProtection="0"/>
    <xf numFmtId="0" fontId="107" fillId="0" borderId="40" applyNumberFormat="0" applyFill="0" applyAlignment="0" applyProtection="0"/>
    <xf numFmtId="0" fontId="107" fillId="0" borderId="40" applyNumberFormat="0" applyFill="0" applyAlignment="0" applyProtection="0"/>
    <xf numFmtId="0" fontId="107" fillId="0" borderId="40" applyNumberFormat="0" applyFill="0" applyAlignment="0" applyProtection="0"/>
    <xf numFmtId="0" fontId="107" fillId="0" borderId="40" applyNumberFormat="0" applyFill="0" applyAlignment="0" applyProtection="0"/>
    <xf numFmtId="0" fontId="107" fillId="0" borderId="40" applyNumberFormat="0" applyFill="0" applyAlignment="0" applyProtection="0"/>
    <xf numFmtId="0" fontId="107" fillId="0" borderId="40" applyNumberFormat="0" applyFill="0" applyAlignment="0" applyProtection="0"/>
    <xf numFmtId="0" fontId="107" fillId="0" borderId="40" applyNumberFormat="0" applyFill="0" applyAlignment="0" applyProtection="0"/>
    <xf numFmtId="0" fontId="107" fillId="0" borderId="40" applyNumberFormat="0" applyFill="0" applyAlignment="0" applyProtection="0"/>
    <xf numFmtId="0" fontId="107" fillId="0" borderId="40" applyNumberFormat="0" applyFill="0" applyAlignment="0" applyProtection="0"/>
    <xf numFmtId="0" fontId="107" fillId="0" borderId="40" applyNumberFormat="0" applyFill="0" applyAlignment="0" applyProtection="0"/>
    <xf numFmtId="0" fontId="107" fillId="0" borderId="40" applyNumberFormat="0" applyFill="0" applyAlignment="0" applyProtection="0"/>
    <xf numFmtId="0" fontId="107" fillId="0" borderId="40" applyNumberFormat="0" applyFill="0" applyAlignment="0" applyProtection="0"/>
    <xf numFmtId="0" fontId="108" fillId="0" borderId="0" applyNumberFormat="0" applyFill="0" applyBorder="0" applyAlignment="0" applyProtection="0"/>
    <xf numFmtId="0" fontId="53" fillId="36" borderId="61" applyNumberFormat="0" applyFont="0" applyAlignment="0" applyProtection="0"/>
    <xf numFmtId="0" fontId="53" fillId="36" borderId="61" applyNumberFormat="0" applyFont="0" applyAlignment="0" applyProtection="0"/>
    <xf numFmtId="0" fontId="53" fillId="36" borderId="61" applyNumberFormat="0" applyFont="0" applyAlignment="0" applyProtection="0"/>
    <xf numFmtId="0" fontId="53" fillId="36" borderId="61" applyNumberFormat="0" applyFont="0" applyAlignment="0" applyProtection="0"/>
    <xf numFmtId="0" fontId="53" fillId="36" borderId="61" applyNumberFormat="0" applyFont="0" applyAlignment="0" applyProtection="0"/>
    <xf numFmtId="0" fontId="53" fillId="36" borderId="61" applyNumberFormat="0" applyFont="0" applyAlignment="0" applyProtection="0"/>
    <xf numFmtId="0" fontId="53" fillId="36" borderId="61" applyNumberFormat="0" applyFont="0" applyAlignment="0" applyProtection="0"/>
    <xf numFmtId="0" fontId="87" fillId="61" borderId="61" applyNumberFormat="0" applyFont="0" applyAlignment="0" applyProtection="0"/>
    <xf numFmtId="0" fontId="87" fillId="61" borderId="61" applyNumberFormat="0" applyFont="0" applyAlignment="0" applyProtection="0"/>
    <xf numFmtId="0" fontId="99" fillId="44" borderId="60" applyNumberFormat="0" applyAlignment="0" applyProtection="0"/>
    <xf numFmtId="0" fontId="99" fillId="44" borderId="60" applyNumberFormat="0" applyAlignment="0" applyProtection="0"/>
    <xf numFmtId="0" fontId="99" fillId="44" borderId="60" applyNumberFormat="0" applyAlignment="0" applyProtection="0"/>
    <xf numFmtId="0" fontId="99" fillId="44" borderId="60" applyNumberFormat="0" applyAlignment="0" applyProtection="0"/>
    <xf numFmtId="0" fontId="72" fillId="20" borderId="60" applyNumberFormat="0" applyAlignment="0" applyProtection="0"/>
    <xf numFmtId="0" fontId="72" fillId="20" borderId="60" applyNumberFormat="0" applyAlignment="0" applyProtection="0"/>
    <xf numFmtId="0" fontId="72" fillId="20" borderId="60" applyNumberFormat="0" applyAlignment="0" applyProtection="0"/>
    <xf numFmtId="0" fontId="72" fillId="20" borderId="60" applyNumberFormat="0" applyAlignment="0" applyProtection="0"/>
    <xf numFmtId="0" fontId="72" fillId="20" borderId="60" applyNumberFormat="0" applyAlignment="0" applyProtection="0"/>
    <xf numFmtId="0" fontId="72" fillId="20" borderId="60" applyNumberFormat="0" applyAlignment="0" applyProtection="0"/>
    <xf numFmtId="0" fontId="72" fillId="20" borderId="60" applyNumberFormat="0" applyAlignment="0" applyProtection="0"/>
    <xf numFmtId="0" fontId="72" fillId="20" borderId="60" applyNumberFormat="0" applyAlignment="0" applyProtection="0"/>
    <xf numFmtId="0" fontId="72" fillId="20" borderId="60" applyNumberFormat="0" applyAlignment="0" applyProtection="0"/>
    <xf numFmtId="0" fontId="72" fillId="20" borderId="60" applyNumberFormat="0" applyAlignment="0" applyProtection="0"/>
    <xf numFmtId="0" fontId="99" fillId="44" borderId="60" applyNumberFormat="0" applyAlignment="0" applyProtection="0"/>
    <xf numFmtId="0" fontId="99" fillId="44" borderId="60" applyNumberFormat="0" applyAlignment="0" applyProtection="0"/>
    <xf numFmtId="0" fontId="99" fillId="44" borderId="60" applyNumberFormat="0" applyAlignment="0" applyProtection="0"/>
    <xf numFmtId="0" fontId="97" fillId="0" borderId="58" applyNumberFormat="0" applyFill="0" applyAlignment="0" applyProtection="0"/>
    <xf numFmtId="0" fontId="97" fillId="0" borderId="58" applyNumberFormat="0" applyFill="0" applyAlignment="0" applyProtection="0"/>
    <xf numFmtId="0" fontId="71" fillId="0" borderId="58" applyNumberFormat="0" applyFill="0" applyAlignment="0" applyProtection="0"/>
    <xf numFmtId="0" fontId="90" fillId="58" borderId="60" applyNumberFormat="0" applyAlignment="0" applyProtection="0"/>
    <xf numFmtId="0" fontId="90" fillId="58" borderId="60" applyNumberFormat="0" applyAlignment="0" applyProtection="0"/>
    <xf numFmtId="0" fontId="90" fillId="58" borderId="60" applyNumberFormat="0" applyAlignment="0" applyProtection="0"/>
    <xf numFmtId="0" fontId="90" fillId="58" borderId="60" applyNumberFormat="0" applyAlignment="0" applyProtection="0"/>
    <xf numFmtId="0" fontId="90" fillId="58" borderId="60" applyNumberFormat="0" applyAlignment="0" applyProtection="0"/>
    <xf numFmtId="0" fontId="90" fillId="58" borderId="60" applyNumberFormat="0" applyAlignment="0" applyProtection="0"/>
    <xf numFmtId="0" fontId="90" fillId="58" borderId="60" applyNumberFormat="0" applyAlignment="0" applyProtection="0"/>
    <xf numFmtId="0" fontId="90" fillId="58" borderId="60" applyNumberFormat="0" applyAlignment="0" applyProtection="0"/>
    <xf numFmtId="0" fontId="90" fillId="58" borderId="60" applyNumberFormat="0" applyAlignment="0" applyProtection="0"/>
    <xf numFmtId="0" fontId="90" fillId="58" borderId="60" applyNumberFormat="0" applyAlignment="0" applyProtection="0"/>
    <xf numFmtId="0" fontId="90" fillId="58" borderId="60" applyNumberFormat="0" applyAlignment="0" applyProtection="0"/>
    <xf numFmtId="0" fontId="90" fillId="58" borderId="60" applyNumberFormat="0" applyAlignment="0" applyProtection="0"/>
    <xf numFmtId="0" fontId="65" fillId="33" borderId="60" applyNumberFormat="0" applyAlignment="0" applyProtection="0"/>
    <xf numFmtId="0" fontId="65" fillId="33" borderId="60" applyNumberFormat="0" applyAlignment="0" applyProtection="0"/>
    <xf numFmtId="0" fontId="65" fillId="33" borderId="60" applyNumberFormat="0" applyAlignment="0" applyProtection="0"/>
    <xf numFmtId="0" fontId="65" fillId="33" borderId="60" applyNumberFormat="0" applyAlignment="0" applyProtection="0"/>
    <xf numFmtId="0" fontId="65" fillId="33" borderId="60" applyNumberFormat="0" applyAlignment="0" applyProtection="0"/>
    <xf numFmtId="0" fontId="65" fillId="33" borderId="60" applyNumberFormat="0" applyAlignment="0" applyProtection="0"/>
    <xf numFmtId="0" fontId="65" fillId="33" borderId="60" applyNumberFormat="0" applyAlignment="0" applyProtection="0"/>
    <xf numFmtId="0" fontId="65" fillId="33" borderId="60" applyNumberFormat="0" applyAlignment="0" applyProtection="0"/>
    <xf numFmtId="0" fontId="65" fillId="33" borderId="60" applyNumberFormat="0" applyAlignment="0" applyProtection="0"/>
    <xf numFmtId="0" fontId="65" fillId="33" borderId="60" applyNumberFormat="0" applyAlignment="0" applyProtection="0"/>
    <xf numFmtId="0" fontId="65" fillId="33" borderId="60" applyNumberFormat="0" applyAlignment="0" applyProtection="0"/>
    <xf numFmtId="0" fontId="65" fillId="33" borderId="60" applyNumberFormat="0" applyAlignment="0" applyProtection="0"/>
    <xf numFmtId="0" fontId="97" fillId="0" borderId="48" applyNumberFormat="0" applyFill="0" applyAlignment="0" applyProtection="0"/>
    <xf numFmtId="0" fontId="71" fillId="0" borderId="48" applyNumberFormat="0" applyFill="0" applyAlignment="0" applyProtection="0"/>
    <xf numFmtId="0" fontId="71" fillId="0" borderId="48" applyNumberFormat="0" applyFill="0" applyAlignment="0" applyProtection="0"/>
    <xf numFmtId="0" fontId="97" fillId="0" borderId="48" applyNumberFormat="0" applyFill="0" applyAlignment="0" applyProtection="0"/>
    <xf numFmtId="0" fontId="90" fillId="58" borderId="60" applyNumberFormat="0" applyAlignment="0" applyProtection="0"/>
    <xf numFmtId="0" fontId="90" fillId="58" borderId="60" applyNumberFormat="0" applyAlignment="0" applyProtection="0"/>
    <xf numFmtId="0" fontId="97" fillId="0" borderId="56" applyNumberFormat="0" applyFill="0" applyAlignment="0" applyProtection="0"/>
    <xf numFmtId="0" fontId="71" fillId="0" borderId="56" applyNumberFormat="0" applyFill="0" applyAlignment="0" applyProtection="0"/>
    <xf numFmtId="0" fontId="71" fillId="0" borderId="54" applyNumberFormat="0" applyFill="0" applyAlignment="0" applyProtection="0"/>
    <xf numFmtId="0" fontId="97" fillId="0" borderId="54" applyNumberFormat="0" applyFill="0" applyAlignment="0" applyProtection="0"/>
    <xf numFmtId="0" fontId="97" fillId="0" borderId="58" applyNumberFormat="0" applyFill="0" applyAlignment="0" applyProtection="0"/>
    <xf numFmtId="0" fontId="71" fillId="0" borderId="58" applyNumberFormat="0" applyFill="0" applyAlignment="0" applyProtection="0"/>
    <xf numFmtId="0" fontId="71" fillId="0" borderId="58" applyNumberFormat="0" applyFill="0" applyAlignment="0" applyProtection="0"/>
    <xf numFmtId="0" fontId="105" fillId="0" borderId="57">
      <alignment horizontal="center"/>
    </xf>
    <xf numFmtId="0" fontId="77" fillId="0" borderId="63" applyNumberFormat="0" applyFill="0" applyAlignment="0" applyProtection="0"/>
    <xf numFmtId="0" fontId="77" fillId="0" borderId="63" applyNumberFormat="0" applyFill="0" applyAlignment="0" applyProtection="0"/>
    <xf numFmtId="0" fontId="77" fillId="0" borderId="63" applyNumberFormat="0" applyFill="0" applyAlignment="0" applyProtection="0"/>
    <xf numFmtId="0" fontId="77" fillId="0" borderId="63" applyNumberFormat="0" applyFill="0" applyAlignment="0" applyProtection="0"/>
    <xf numFmtId="0" fontId="77" fillId="0" borderId="63" applyNumberFormat="0" applyFill="0" applyAlignment="0" applyProtection="0"/>
    <xf numFmtId="0" fontId="107" fillId="0" borderId="63" applyNumberFormat="0" applyFill="0" applyAlignment="0" applyProtection="0"/>
    <xf numFmtId="0" fontId="104" fillId="58" borderId="62" applyNumberFormat="0" applyAlignment="0" applyProtection="0"/>
    <xf numFmtId="0" fontId="104" fillId="58" borderId="62" applyNumberFormat="0" applyAlignment="0" applyProtection="0"/>
    <xf numFmtId="0" fontId="75" fillId="33" borderId="62" applyNumberFormat="0" applyAlignment="0" applyProtection="0"/>
    <xf numFmtId="0" fontId="75" fillId="33" borderId="62" applyNumberFormat="0" applyAlignment="0" applyProtection="0"/>
    <xf numFmtId="0" fontId="75" fillId="33" borderId="62" applyNumberFormat="0" applyAlignment="0" applyProtection="0"/>
    <xf numFmtId="0" fontId="105" fillId="0" borderId="49">
      <alignment horizontal="center"/>
    </xf>
    <xf numFmtId="0" fontId="75" fillId="33" borderId="62" applyNumberFormat="0" applyAlignment="0" applyProtection="0"/>
    <xf numFmtId="0" fontId="75" fillId="33" borderId="62" applyNumberFormat="0" applyAlignment="0" applyProtection="0"/>
    <xf numFmtId="0" fontId="104" fillId="58" borderId="62" applyNumberFormat="0" applyAlignment="0" applyProtection="0"/>
    <xf numFmtId="0" fontId="87" fillId="61" borderId="61" applyNumberFormat="0" applyFont="0" applyAlignment="0" applyProtection="0"/>
    <xf numFmtId="0" fontId="87" fillId="61" borderId="61" applyNumberFormat="0" applyFont="0" applyAlignment="0" applyProtection="0"/>
    <xf numFmtId="0" fontId="87" fillId="61" borderId="61" applyNumberFormat="0" applyFont="0" applyAlignment="0" applyProtection="0"/>
    <xf numFmtId="0" fontId="53" fillId="36" borderId="61" applyNumberFormat="0" applyFont="0" applyAlignment="0" applyProtection="0"/>
    <xf numFmtId="0" fontId="53" fillId="36" borderId="61" applyNumberFormat="0" applyFont="0" applyAlignment="0" applyProtection="0"/>
    <xf numFmtId="0" fontId="53" fillId="36" borderId="61" applyNumberFormat="0" applyFont="0" applyAlignment="0" applyProtection="0"/>
    <xf numFmtId="0" fontId="53" fillId="36" borderId="61" applyNumberFormat="0" applyFont="0" applyAlignment="0" applyProtection="0"/>
    <xf numFmtId="0" fontId="53" fillId="36" borderId="61" applyNumberFormat="0" applyFont="0" applyAlignment="0" applyProtection="0"/>
    <xf numFmtId="0" fontId="53" fillId="36" borderId="61" applyNumberFormat="0" applyFont="0" applyAlignment="0" applyProtection="0"/>
    <xf numFmtId="0" fontId="53" fillId="36" borderId="61" applyNumberFormat="0" applyFont="0" applyAlignment="0" applyProtection="0"/>
    <xf numFmtId="0" fontId="53" fillId="36" borderId="61" applyNumberFormat="0" applyFont="0" applyAlignment="0" applyProtection="0"/>
    <xf numFmtId="0" fontId="53" fillId="36" borderId="61" applyNumberFormat="0" applyFont="0" applyAlignment="0" applyProtection="0"/>
    <xf numFmtId="0" fontId="87" fillId="61" borderId="61" applyNumberFormat="0" applyFont="0" applyAlignment="0" applyProtection="0"/>
    <xf numFmtId="0" fontId="99" fillId="44" borderId="60" applyNumberFormat="0" applyAlignment="0" applyProtection="0"/>
    <xf numFmtId="0" fontId="99" fillId="44" borderId="60" applyNumberFormat="0" applyAlignment="0" applyProtection="0"/>
    <xf numFmtId="0" fontId="99" fillId="44" borderId="60" applyNumberFormat="0" applyAlignment="0" applyProtection="0"/>
    <xf numFmtId="0" fontId="75" fillId="33" borderId="62" applyNumberFormat="0" applyAlignment="0" applyProtection="0"/>
    <xf numFmtId="0" fontId="72" fillId="20" borderId="60" applyNumberFormat="0" applyAlignment="0" applyProtection="0"/>
    <xf numFmtId="0" fontId="65" fillId="33" borderId="43" applyNumberFormat="0" applyAlignment="0" applyProtection="0"/>
    <xf numFmtId="0" fontId="65" fillId="33" borderId="43" applyNumberFormat="0" applyAlignment="0" applyProtection="0"/>
    <xf numFmtId="0" fontId="65" fillId="33" borderId="43" applyNumberFormat="0" applyAlignment="0" applyProtection="0"/>
    <xf numFmtId="0" fontId="65" fillId="33" borderId="43" applyNumberFormat="0" applyAlignment="0" applyProtection="0"/>
    <xf numFmtId="0" fontId="65" fillId="33" borderId="43" applyNumberFormat="0" applyAlignment="0" applyProtection="0"/>
    <xf numFmtId="0" fontId="65" fillId="33" borderId="43" applyNumberFormat="0" applyAlignment="0" applyProtection="0"/>
    <xf numFmtId="0" fontId="107" fillId="0" borderId="63" applyNumberFormat="0" applyFill="0" applyAlignment="0" applyProtection="0"/>
    <xf numFmtId="0" fontId="75" fillId="33" borderId="62" applyNumberFormat="0" applyAlignment="0" applyProtection="0"/>
    <xf numFmtId="0" fontId="53" fillId="36" borderId="61" applyNumberFormat="0" applyFont="0" applyAlignment="0" applyProtection="0"/>
    <xf numFmtId="0" fontId="107" fillId="0" borderId="63" applyNumberFormat="0" applyFill="0" applyAlignment="0" applyProtection="0"/>
    <xf numFmtId="0" fontId="77" fillId="0" borderId="63" applyNumberFormat="0" applyFill="0" applyAlignment="0" applyProtection="0"/>
    <xf numFmtId="0" fontId="77" fillId="0" borderId="63" applyNumberFormat="0" applyFill="0" applyAlignment="0" applyProtection="0"/>
    <xf numFmtId="0" fontId="77" fillId="0" borderId="63" applyNumberFormat="0" applyFill="0" applyAlignment="0" applyProtection="0"/>
    <xf numFmtId="0" fontId="77" fillId="0" borderId="63" applyNumberFormat="0" applyFill="0" applyAlignment="0" applyProtection="0"/>
    <xf numFmtId="0" fontId="77" fillId="0" borderId="63" applyNumberFormat="0" applyFill="0" applyAlignment="0" applyProtection="0"/>
    <xf numFmtId="0" fontId="104" fillId="58" borderId="62" applyNumberFormat="0" applyAlignment="0" applyProtection="0"/>
    <xf numFmtId="0" fontId="104" fillId="58" borderId="62" applyNumberFormat="0" applyAlignment="0" applyProtection="0"/>
    <xf numFmtId="0" fontId="104" fillId="58" borderId="62" applyNumberFormat="0" applyAlignment="0" applyProtection="0"/>
    <xf numFmtId="0" fontId="75" fillId="33" borderId="62" applyNumberFormat="0" applyAlignment="0" applyProtection="0"/>
    <xf numFmtId="0" fontId="90" fillId="58" borderId="50" applyNumberFormat="0" applyAlignment="0" applyProtection="0"/>
    <xf numFmtId="0" fontId="90" fillId="58" borderId="50" applyNumberFormat="0" applyAlignment="0" applyProtection="0"/>
    <xf numFmtId="0" fontId="90" fillId="58"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65" fillId="33" borderId="50" applyNumberFormat="0" applyAlignment="0" applyProtection="0"/>
    <xf numFmtId="0" fontId="90" fillId="58" borderId="50" applyNumberFormat="0" applyAlignment="0" applyProtection="0"/>
    <xf numFmtId="0" fontId="90" fillId="58" borderId="50" applyNumberFormat="0" applyAlignment="0" applyProtection="0"/>
    <xf numFmtId="0" fontId="90" fillId="58" borderId="50" applyNumberFormat="0" applyAlignment="0" applyProtection="0"/>
    <xf numFmtId="0" fontId="90" fillId="58" borderId="50" applyNumberFormat="0" applyAlignment="0" applyProtection="0"/>
    <xf numFmtId="0" fontId="90" fillId="58" borderId="50" applyNumberFormat="0" applyAlignment="0" applyProtection="0"/>
    <xf numFmtId="0" fontId="90" fillId="58" borderId="50" applyNumberFormat="0" applyAlignment="0" applyProtection="0"/>
    <xf numFmtId="0" fontId="90" fillId="58" borderId="50" applyNumberFormat="0" applyAlignment="0" applyProtection="0"/>
    <xf numFmtId="0" fontId="90" fillId="58" borderId="50" applyNumberFormat="0" applyAlignment="0" applyProtection="0"/>
    <xf numFmtId="0" fontId="90" fillId="58" borderId="50" applyNumberFormat="0" applyAlignment="0" applyProtection="0"/>
    <xf numFmtId="0" fontId="90" fillId="58" borderId="50" applyNumberFormat="0" applyAlignment="0" applyProtection="0"/>
    <xf numFmtId="0" fontId="90" fillId="58" borderId="50" applyNumberFormat="0" applyAlignment="0" applyProtection="0"/>
    <xf numFmtId="0" fontId="90" fillId="58" borderId="50" applyNumberFormat="0" applyAlignment="0" applyProtection="0"/>
    <xf numFmtId="0" fontId="90" fillId="58" borderId="50" applyNumberFormat="0" applyAlignment="0" applyProtection="0"/>
    <xf numFmtId="0" fontId="90" fillId="58" borderId="50" applyNumberFormat="0" applyAlignment="0" applyProtection="0"/>
    <xf numFmtId="0" fontId="90" fillId="58" borderId="50" applyNumberFormat="0" applyAlignment="0" applyProtection="0"/>
    <xf numFmtId="0" fontId="90" fillId="58" borderId="50" applyNumberFormat="0" applyAlignment="0" applyProtection="0"/>
    <xf numFmtId="0" fontId="87" fillId="61" borderId="61" applyNumberFormat="0" applyFont="0" applyAlignment="0" applyProtection="0"/>
    <xf numFmtId="0" fontId="53" fillId="36" borderId="61" applyNumberFormat="0" applyFont="0" applyAlignment="0" applyProtection="0"/>
    <xf numFmtId="0" fontId="99" fillId="44" borderId="60" applyNumberFormat="0" applyAlignment="0" applyProtection="0"/>
    <xf numFmtId="0" fontId="72" fillId="20" borderId="60" applyNumberFormat="0" applyAlignment="0" applyProtection="0"/>
    <xf numFmtId="0" fontId="90" fillId="58" borderId="60" applyNumberFormat="0" applyAlignment="0" applyProtection="0"/>
    <xf numFmtId="0" fontId="65" fillId="33" borderId="60" applyNumberFormat="0" applyAlignment="0" applyProtection="0"/>
    <xf numFmtId="0" fontId="65" fillId="33" borderId="60" applyNumberFormat="0" applyAlignment="0" applyProtection="0"/>
    <xf numFmtId="0" fontId="65" fillId="33" borderId="60" applyNumberFormat="0" applyAlignment="0" applyProtection="0"/>
    <xf numFmtId="0" fontId="65" fillId="33" borderId="60" applyNumberFormat="0" applyAlignment="0" applyProtection="0"/>
    <xf numFmtId="0" fontId="71" fillId="0" borderId="48" applyNumberFormat="0" applyFill="0" applyAlignment="0" applyProtection="0"/>
    <xf numFmtId="0" fontId="71" fillId="0" borderId="48" applyNumberFormat="0" applyFill="0" applyAlignment="0" applyProtection="0"/>
    <xf numFmtId="0" fontId="97" fillId="0" borderId="48" applyNumberFormat="0" applyFill="0" applyAlignment="0" applyProtection="0"/>
    <xf numFmtId="0" fontId="97" fillId="0" borderId="48" applyNumberFormat="0" applyFill="0" applyAlignment="0" applyProtection="0"/>
    <xf numFmtId="0" fontId="97" fillId="0" borderId="48" applyNumberFormat="0" applyFill="0" applyAlignment="0" applyProtection="0"/>
    <xf numFmtId="0" fontId="99" fillId="44" borderId="50" applyNumberFormat="0" applyAlignment="0" applyProtection="0"/>
    <xf numFmtId="0" fontId="99" fillId="44" borderId="50" applyNumberFormat="0" applyAlignment="0" applyProtection="0"/>
    <xf numFmtId="0" fontId="99" fillId="44"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72" fillId="20" borderId="50" applyNumberFormat="0" applyAlignment="0" applyProtection="0"/>
    <xf numFmtId="0" fontId="99" fillId="44" borderId="50" applyNumberFormat="0" applyAlignment="0" applyProtection="0"/>
    <xf numFmtId="0" fontId="99" fillId="44" borderId="50" applyNumberFormat="0" applyAlignment="0" applyProtection="0"/>
    <xf numFmtId="0" fontId="99" fillId="44" borderId="50" applyNumberFormat="0" applyAlignment="0" applyProtection="0"/>
    <xf numFmtId="0" fontId="99" fillId="44" borderId="50" applyNumberFormat="0" applyAlignment="0" applyProtection="0"/>
    <xf numFmtId="0" fontId="99" fillId="44" borderId="50" applyNumberFormat="0" applyAlignment="0" applyProtection="0"/>
    <xf numFmtId="0" fontId="99" fillId="44" borderId="50" applyNumberFormat="0" applyAlignment="0" applyProtection="0"/>
    <xf numFmtId="0" fontId="99" fillId="44" borderId="50" applyNumberFormat="0" applyAlignment="0" applyProtection="0"/>
    <xf numFmtId="0" fontId="99" fillId="44" borderId="50" applyNumberFormat="0" applyAlignment="0" applyProtection="0"/>
    <xf numFmtId="0" fontId="99" fillId="44" borderId="50" applyNumberFormat="0" applyAlignment="0" applyProtection="0"/>
    <xf numFmtId="0" fontId="99" fillId="44" borderId="50" applyNumberFormat="0" applyAlignment="0" applyProtection="0"/>
    <xf numFmtId="0" fontId="99" fillId="44" borderId="50" applyNumberFormat="0" applyAlignment="0" applyProtection="0"/>
    <xf numFmtId="0" fontId="99" fillId="44" borderId="50" applyNumberFormat="0" applyAlignment="0" applyProtection="0"/>
    <xf numFmtId="0" fontId="99" fillId="44" borderId="50" applyNumberFormat="0" applyAlignment="0" applyProtection="0"/>
    <xf numFmtId="0" fontId="99" fillId="44" borderId="50" applyNumberFormat="0" applyAlignment="0" applyProtection="0"/>
    <xf numFmtId="0" fontId="99" fillId="44" borderId="50" applyNumberFormat="0" applyAlignment="0" applyProtection="0"/>
    <xf numFmtId="0" fontId="99" fillId="44" borderId="50" applyNumberFormat="0" applyAlignment="0" applyProtection="0"/>
    <xf numFmtId="0" fontId="97" fillId="0" borderId="54" applyNumberFormat="0" applyFill="0" applyAlignment="0" applyProtection="0"/>
    <xf numFmtId="0" fontId="71" fillId="0" borderId="54" applyNumberFormat="0" applyFill="0" applyAlignment="0" applyProtection="0"/>
    <xf numFmtId="0" fontId="87" fillId="61" borderId="51" applyNumberFormat="0" applyFont="0" applyAlignment="0" applyProtection="0"/>
    <xf numFmtId="0" fontId="87" fillId="61" borderId="51" applyNumberFormat="0" applyFont="0" applyAlignment="0" applyProtection="0"/>
    <xf numFmtId="0" fontId="87" fillId="61"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53" fillId="36" borderId="51" applyNumberFormat="0" applyFont="0" applyAlignment="0" applyProtection="0"/>
    <xf numFmtId="0" fontId="87" fillId="61" borderId="51" applyNumberFormat="0" applyFont="0" applyAlignment="0" applyProtection="0"/>
    <xf numFmtId="0" fontId="87" fillId="61" borderId="51" applyNumberFormat="0" applyFont="0" applyAlignment="0" applyProtection="0"/>
    <xf numFmtId="0" fontId="87" fillId="61" borderId="51" applyNumberFormat="0" applyFont="0" applyAlignment="0" applyProtection="0"/>
    <xf numFmtId="0" fontId="87" fillId="61" borderId="51" applyNumberFormat="0" applyFont="0" applyAlignment="0" applyProtection="0"/>
    <xf numFmtId="0" fontId="87" fillId="61" borderId="51" applyNumberFormat="0" applyFont="0" applyAlignment="0" applyProtection="0"/>
    <xf numFmtId="0" fontId="87" fillId="61" borderId="51" applyNumberFormat="0" applyFont="0" applyAlignment="0" applyProtection="0"/>
    <xf numFmtId="0" fontId="87" fillId="61" borderId="51" applyNumberFormat="0" applyFont="0" applyAlignment="0" applyProtection="0"/>
    <xf numFmtId="0" fontId="87" fillId="61" borderId="51" applyNumberFormat="0" applyFont="0" applyAlignment="0" applyProtection="0"/>
    <xf numFmtId="0" fontId="87" fillId="61" borderId="51" applyNumberFormat="0" applyFont="0" applyAlignment="0" applyProtection="0"/>
    <xf numFmtId="0" fontId="87" fillId="61" borderId="51" applyNumberFormat="0" applyFont="0" applyAlignment="0" applyProtection="0"/>
    <xf numFmtId="0" fontId="87" fillId="61" borderId="51" applyNumberFormat="0" applyFont="0" applyAlignment="0" applyProtection="0"/>
    <xf numFmtId="0" fontId="87" fillId="61" borderId="51" applyNumberFormat="0" applyFont="0" applyAlignment="0" applyProtection="0"/>
    <xf numFmtId="0" fontId="87" fillId="61" borderId="51" applyNumberFormat="0" applyFont="0" applyAlignment="0" applyProtection="0"/>
    <xf numFmtId="0" fontId="87" fillId="61" borderId="51" applyNumberFormat="0" applyFont="0" applyAlignment="0" applyProtection="0"/>
    <xf numFmtId="0" fontId="87" fillId="61" borderId="51" applyNumberFormat="0" applyFont="0" applyAlignment="0" applyProtection="0"/>
    <xf numFmtId="0" fontId="87" fillId="61" borderId="51" applyNumberFormat="0" applyFont="0" applyAlignment="0" applyProtection="0"/>
    <xf numFmtId="0" fontId="104" fillId="58" borderId="52" applyNumberFormat="0" applyAlignment="0" applyProtection="0"/>
    <xf numFmtId="0" fontId="104" fillId="58" borderId="52" applyNumberFormat="0" applyAlignment="0" applyProtection="0"/>
    <xf numFmtId="0" fontId="104" fillId="58"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75" fillId="33" borderId="52" applyNumberFormat="0" applyAlignment="0" applyProtection="0"/>
    <xf numFmtId="0" fontId="104" fillId="58" borderId="52" applyNumberFormat="0" applyAlignment="0" applyProtection="0"/>
    <xf numFmtId="0" fontId="104" fillId="58" borderId="52" applyNumberFormat="0" applyAlignment="0" applyProtection="0"/>
    <xf numFmtId="0" fontId="104" fillId="58" borderId="52" applyNumberFormat="0" applyAlignment="0" applyProtection="0"/>
    <xf numFmtId="0" fontId="104" fillId="58" borderId="52" applyNumberFormat="0" applyAlignment="0" applyProtection="0"/>
    <xf numFmtId="0" fontId="104" fillId="58" borderId="52" applyNumberFormat="0" applyAlignment="0" applyProtection="0"/>
    <xf numFmtId="0" fontId="104" fillId="58" borderId="52" applyNumberFormat="0" applyAlignment="0" applyProtection="0"/>
    <xf numFmtId="0" fontId="104" fillId="58" borderId="52" applyNumberFormat="0" applyAlignment="0" applyProtection="0"/>
    <xf numFmtId="0" fontId="104" fillId="58" borderId="52" applyNumberFormat="0" applyAlignment="0" applyProtection="0"/>
    <xf numFmtId="0" fontId="104" fillId="58" borderId="52" applyNumberFormat="0" applyAlignment="0" applyProtection="0"/>
    <xf numFmtId="0" fontId="104" fillId="58" borderId="52" applyNumberFormat="0" applyAlignment="0" applyProtection="0"/>
    <xf numFmtId="0" fontId="104" fillId="58" borderId="52" applyNumberFormat="0" applyAlignment="0" applyProtection="0"/>
    <xf numFmtId="0" fontId="104" fillId="58" borderId="52" applyNumberFormat="0" applyAlignment="0" applyProtection="0"/>
    <xf numFmtId="0" fontId="104" fillId="58" borderId="52" applyNumberFormat="0" applyAlignment="0" applyProtection="0"/>
    <xf numFmtId="0" fontId="104" fillId="58" borderId="52" applyNumberFormat="0" applyAlignment="0" applyProtection="0"/>
    <xf numFmtId="0" fontId="104" fillId="58" borderId="52" applyNumberFormat="0" applyAlignment="0" applyProtection="0"/>
    <xf numFmtId="0" fontId="104" fillId="58" borderId="52" applyNumberFormat="0" applyAlignment="0" applyProtection="0"/>
    <xf numFmtId="0" fontId="104" fillId="58" borderId="62" applyNumberFormat="0" applyAlignment="0" applyProtection="0"/>
    <xf numFmtId="0" fontId="105" fillId="0" borderId="49">
      <alignment horizontal="center"/>
    </xf>
    <xf numFmtId="0" fontId="107" fillId="0" borderId="53" applyNumberFormat="0" applyFill="0" applyAlignment="0" applyProtection="0"/>
    <xf numFmtId="0" fontId="107" fillId="0" borderId="53" applyNumberFormat="0" applyFill="0" applyAlignment="0" applyProtection="0"/>
    <xf numFmtId="0" fontId="10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77" fillId="0" borderId="53" applyNumberFormat="0" applyFill="0" applyAlignment="0" applyProtection="0"/>
    <xf numFmtId="0" fontId="107" fillId="0" borderId="53" applyNumberFormat="0" applyFill="0" applyAlignment="0" applyProtection="0"/>
    <xf numFmtId="0" fontId="107" fillId="0" borderId="53" applyNumberFormat="0" applyFill="0" applyAlignment="0" applyProtection="0"/>
    <xf numFmtId="0" fontId="107" fillId="0" borderId="53" applyNumberFormat="0" applyFill="0" applyAlignment="0" applyProtection="0"/>
    <xf numFmtId="0" fontId="107" fillId="0" borderId="53" applyNumberFormat="0" applyFill="0" applyAlignment="0" applyProtection="0"/>
    <xf numFmtId="0" fontId="107" fillId="0" borderId="53" applyNumberFormat="0" applyFill="0" applyAlignment="0" applyProtection="0"/>
    <xf numFmtId="0" fontId="107" fillId="0" borderId="53" applyNumberFormat="0" applyFill="0" applyAlignment="0" applyProtection="0"/>
    <xf numFmtId="0" fontId="107" fillId="0" borderId="53" applyNumberFormat="0" applyFill="0" applyAlignment="0" applyProtection="0"/>
    <xf numFmtId="0" fontId="107" fillId="0" borderId="53" applyNumberFormat="0" applyFill="0" applyAlignment="0" applyProtection="0"/>
    <xf numFmtId="0" fontId="107" fillId="0" borderId="53" applyNumberFormat="0" applyFill="0" applyAlignment="0" applyProtection="0"/>
    <xf numFmtId="0" fontId="107" fillId="0" borderId="53" applyNumberFormat="0" applyFill="0" applyAlignment="0" applyProtection="0"/>
    <xf numFmtId="0" fontId="107" fillId="0" borderId="53" applyNumberFormat="0" applyFill="0" applyAlignment="0" applyProtection="0"/>
    <xf numFmtId="0" fontId="107" fillId="0" borderId="53" applyNumberFormat="0" applyFill="0" applyAlignment="0" applyProtection="0"/>
    <xf numFmtId="0" fontId="107" fillId="0" borderId="53" applyNumberFormat="0" applyFill="0" applyAlignment="0" applyProtection="0"/>
    <xf numFmtId="0" fontId="107" fillId="0" borderId="53" applyNumberFormat="0" applyFill="0" applyAlignment="0" applyProtection="0"/>
    <xf numFmtId="0" fontId="107" fillId="0" borderId="53" applyNumberFormat="0" applyFill="0" applyAlignment="0" applyProtection="0"/>
    <xf numFmtId="0" fontId="107" fillId="0" borderId="53" applyNumberFormat="0" applyFill="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90" fillId="58" borderId="43" applyNumberFormat="0" applyAlignment="0" applyProtection="0"/>
    <xf numFmtId="0" fontId="71" fillId="0" borderId="54" applyNumberFormat="0" applyFill="0" applyAlignment="0" applyProtection="0"/>
    <xf numFmtId="0" fontId="71" fillId="0" borderId="54" applyNumberFormat="0" applyFill="0" applyAlignment="0" applyProtection="0"/>
    <xf numFmtId="0" fontId="97" fillId="0" borderId="54" applyNumberFormat="0" applyFill="0" applyAlignment="0" applyProtection="0"/>
    <xf numFmtId="0" fontId="97" fillId="0" borderId="54" applyNumberFormat="0" applyFill="0" applyAlignment="0" applyProtection="0"/>
    <xf numFmtId="0" fontId="97" fillId="0" borderId="54" applyNumberFormat="0" applyFill="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72" fillId="20"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99" fillId="44" borderId="43" applyNumberFormat="0" applyAlignment="0" applyProtection="0"/>
    <xf numFmtId="0" fontId="97" fillId="0" borderId="56" applyNumberFormat="0" applyFill="0" applyAlignment="0" applyProtection="0"/>
    <xf numFmtId="0" fontId="71" fillId="0" borderId="56" applyNumberFormat="0" applyFill="0" applyAlignment="0" applyProtection="0"/>
    <xf numFmtId="0" fontId="65" fillId="33" borderId="60" applyNumberFormat="0" applyAlignment="0" applyProtection="0"/>
    <xf numFmtId="0" fontId="65" fillId="33" borderId="60" applyNumberFormat="0" applyAlignment="0" applyProtection="0"/>
    <xf numFmtId="0" fontId="65" fillId="33" borderId="60" applyNumberFormat="0" applyAlignment="0" applyProtection="0"/>
    <xf numFmtId="0" fontId="65" fillId="33" borderId="60" applyNumberForma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53" fillId="36"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87" fillId="61" borderId="44" applyNumberFormat="0" applyFon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75" fillId="33"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104" fillId="58" borderId="45" applyNumberFormat="0" applyAlignment="0" applyProtection="0"/>
    <xf numFmtId="0" fontId="75" fillId="33" borderId="62" applyNumberFormat="0" applyAlignment="0" applyProtection="0"/>
    <xf numFmtId="0" fontId="75" fillId="33" borderId="62" applyNumberFormat="0" applyAlignment="0" applyProtection="0"/>
    <xf numFmtId="0" fontId="104" fillId="58" borderId="62" applyNumberFormat="0" applyAlignment="0" applyProtection="0"/>
    <xf numFmtId="0" fontId="105" fillId="0" borderId="55">
      <alignment horizontal="center"/>
    </xf>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7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107" fillId="0" borderId="47" applyNumberFormat="0" applyFill="0" applyAlignment="0" applyProtection="0"/>
    <xf numFmtId="0" fontId="72" fillId="20" borderId="60" applyNumberFormat="0" applyAlignment="0" applyProtection="0"/>
    <xf numFmtId="0" fontId="99" fillId="44" borderId="60" applyNumberFormat="0" applyAlignment="0" applyProtection="0"/>
    <xf numFmtId="0" fontId="99" fillId="44" borderId="60" applyNumberFormat="0" applyAlignment="0" applyProtection="0"/>
    <xf numFmtId="0" fontId="99" fillId="44" borderId="60" applyNumberFormat="0" applyAlignment="0" applyProtection="0"/>
    <xf numFmtId="0" fontId="99" fillId="44" borderId="60" applyNumberFormat="0" applyAlignment="0" applyProtection="0"/>
    <xf numFmtId="0" fontId="99" fillId="44" borderId="60" applyNumberFormat="0" applyAlignment="0" applyProtection="0"/>
    <xf numFmtId="0" fontId="99" fillId="44" borderId="60" applyNumberFormat="0" applyAlignment="0" applyProtection="0"/>
    <xf numFmtId="0" fontId="99" fillId="44" borderId="60" applyNumberFormat="0" applyAlignment="0" applyProtection="0"/>
    <xf numFmtId="0" fontId="99" fillId="44" borderId="60" applyNumberFormat="0" applyAlignment="0" applyProtection="0"/>
    <xf numFmtId="0" fontId="72" fillId="20" borderId="60" applyNumberFormat="0" applyAlignment="0" applyProtection="0"/>
    <xf numFmtId="0" fontId="72" fillId="20" borderId="60" applyNumberFormat="0" applyAlignment="0" applyProtection="0"/>
    <xf numFmtId="0" fontId="72" fillId="20" borderId="60" applyNumberFormat="0" applyAlignment="0" applyProtection="0"/>
    <xf numFmtId="0" fontId="72" fillId="20" borderId="60" applyNumberFormat="0" applyAlignment="0" applyProtection="0"/>
    <xf numFmtId="0" fontId="72" fillId="20" borderId="60" applyNumberFormat="0" applyAlignment="0" applyProtection="0"/>
    <xf numFmtId="0" fontId="72" fillId="20" borderId="60" applyNumberFormat="0" applyAlignment="0" applyProtection="0"/>
    <xf numFmtId="0" fontId="72" fillId="20" borderId="60" applyNumberFormat="0" applyAlignment="0" applyProtection="0"/>
    <xf numFmtId="0" fontId="72" fillId="20" borderId="60" applyNumberFormat="0" applyAlignment="0" applyProtection="0"/>
    <xf numFmtId="0" fontId="72" fillId="20" borderId="60" applyNumberFormat="0" applyAlignment="0" applyProtection="0"/>
    <xf numFmtId="0" fontId="72" fillId="20" borderId="60" applyNumberFormat="0" applyAlignment="0" applyProtection="0"/>
    <xf numFmtId="0" fontId="97" fillId="0" borderId="58" applyNumberFormat="0" applyFill="0" applyAlignment="0" applyProtection="0"/>
    <xf numFmtId="0" fontId="71" fillId="0" borderId="58" applyNumberFormat="0" applyFill="0" applyAlignment="0" applyProtection="0"/>
    <xf numFmtId="0" fontId="90" fillId="58" borderId="60" applyNumberFormat="0" applyAlignment="0" applyProtection="0"/>
    <xf numFmtId="0" fontId="90" fillId="58" borderId="60" applyNumberFormat="0" applyAlignment="0" applyProtection="0"/>
    <xf numFmtId="0" fontId="65" fillId="33" borderId="60" applyNumberFormat="0" applyAlignment="0" applyProtection="0"/>
    <xf numFmtId="0" fontId="65" fillId="33" borderId="60" applyNumberFormat="0" applyAlignment="0" applyProtection="0"/>
    <xf numFmtId="0" fontId="65" fillId="33" borderId="60" applyNumberFormat="0" applyAlignment="0" applyProtection="0"/>
    <xf numFmtId="0" fontId="65" fillId="33" borderId="60" applyNumberFormat="0" applyAlignment="0" applyProtection="0"/>
    <xf numFmtId="0" fontId="90" fillId="58" borderId="60" applyNumberFormat="0" applyAlignment="0" applyProtection="0"/>
    <xf numFmtId="0" fontId="71" fillId="0" borderId="56" applyNumberFormat="0" applyFill="0" applyAlignment="0" applyProtection="0"/>
    <xf numFmtId="0" fontId="71" fillId="0" borderId="56" applyNumberFormat="0" applyFill="0" applyAlignment="0" applyProtection="0"/>
    <xf numFmtId="0" fontId="97" fillId="0" borderId="56" applyNumberFormat="0" applyFill="0" applyAlignment="0" applyProtection="0"/>
    <xf numFmtId="0" fontId="97" fillId="0" borderId="56" applyNumberFormat="0" applyFill="0" applyAlignment="0" applyProtection="0"/>
    <xf numFmtId="0" fontId="97" fillId="0" borderId="56" applyNumberFormat="0" applyFill="0" applyAlignment="0" applyProtection="0"/>
    <xf numFmtId="0" fontId="105" fillId="0" borderId="59">
      <alignment horizontal="center"/>
    </xf>
    <xf numFmtId="0" fontId="97" fillId="0" borderId="58" applyNumberFormat="0" applyFill="0" applyAlignment="0" applyProtection="0"/>
    <xf numFmtId="0" fontId="105" fillId="0" borderId="57">
      <alignment horizontal="center"/>
    </xf>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107" fillId="0" borderId="63" applyNumberFormat="0" applyFill="0" applyAlignment="0" applyProtection="0"/>
    <xf numFmtId="0" fontId="75" fillId="33" borderId="75" applyNumberFormat="0" applyAlignment="0" applyProtection="0"/>
    <xf numFmtId="0" fontId="72" fillId="20" borderId="81" applyNumberFormat="0" applyAlignment="0" applyProtection="0"/>
    <xf numFmtId="0" fontId="65" fillId="33" borderId="81" applyNumberFormat="0" applyAlignment="0" applyProtection="0"/>
    <xf numFmtId="0" fontId="53" fillId="36" borderId="70" applyNumberFormat="0" applyFont="0" applyAlignment="0" applyProtection="0"/>
    <xf numFmtId="0" fontId="72" fillId="20" borderId="69" applyNumberFormat="0" applyAlignment="0" applyProtection="0"/>
    <xf numFmtId="0" fontId="65" fillId="33" borderId="69" applyNumberFormat="0" applyAlignment="0" applyProtection="0"/>
    <xf numFmtId="0" fontId="53" fillId="36" borderId="82" applyNumberFormat="0" applyFont="0" applyAlignment="0" applyProtection="0"/>
    <xf numFmtId="0" fontId="65" fillId="33" borderId="81" applyNumberFormat="0" applyAlignment="0" applyProtection="0"/>
    <xf numFmtId="0" fontId="72" fillId="20" borderId="89" applyNumberFormat="0" applyAlignment="0" applyProtection="0"/>
    <xf numFmtId="0" fontId="53" fillId="36" borderId="102" applyNumberFormat="0" applyFont="0" applyAlignment="0" applyProtection="0"/>
    <xf numFmtId="0" fontId="72" fillId="20" borderId="113" applyNumberFormat="0" applyAlignment="0" applyProtection="0"/>
    <xf numFmtId="0" fontId="65" fillId="33" borderId="97" applyNumberFormat="0" applyAlignment="0" applyProtection="0"/>
    <xf numFmtId="0" fontId="53" fillId="36" borderId="122" applyNumberFormat="0" applyFont="0" applyAlignment="0" applyProtection="0"/>
    <xf numFmtId="0" fontId="65" fillId="33" borderId="109" applyNumberFormat="0" applyAlignment="0" applyProtection="0"/>
    <xf numFmtId="0" fontId="75" fillId="33" borderId="135" applyNumberFormat="0" applyAlignment="0" applyProtection="0"/>
    <xf numFmtId="0" fontId="77" fillId="0" borderId="100" applyNumberFormat="0" applyFill="0" applyAlignment="0" applyProtection="0"/>
    <xf numFmtId="0" fontId="65" fillId="33" borderId="81" applyNumberFormat="0" applyAlignment="0" applyProtection="0"/>
    <xf numFmtId="0" fontId="53" fillId="36" borderId="82" applyNumberFormat="0" applyFont="0" applyAlignment="0" applyProtection="0"/>
    <xf numFmtId="0" fontId="75" fillId="33" borderId="83" applyNumberFormat="0" applyAlignment="0" applyProtection="0"/>
    <xf numFmtId="0" fontId="65" fillId="33" borderId="73" applyNumberFormat="0" applyAlignment="0" applyProtection="0"/>
    <xf numFmtId="0" fontId="77" fillId="0" borderId="84" applyNumberFormat="0" applyFill="0" applyAlignment="0" applyProtection="0"/>
    <xf numFmtId="0" fontId="53" fillId="36" borderId="82" applyNumberFormat="0" applyFont="0" applyAlignment="0" applyProtection="0"/>
    <xf numFmtId="0" fontId="77" fillId="0" borderId="84" applyNumberFormat="0" applyFill="0" applyAlignment="0" applyProtection="0"/>
    <xf numFmtId="0" fontId="72" fillId="20" borderId="81" applyNumberFormat="0" applyAlignment="0" applyProtection="0"/>
    <xf numFmtId="0" fontId="75" fillId="33" borderId="83" applyNumberFormat="0" applyAlignment="0" applyProtection="0"/>
    <xf numFmtId="0" fontId="53" fillId="36" borderId="82" applyNumberFormat="0" applyFont="0" applyAlignment="0" applyProtection="0"/>
    <xf numFmtId="0" fontId="75" fillId="33" borderId="83" applyNumberFormat="0" applyAlignment="0" applyProtection="0"/>
    <xf numFmtId="0" fontId="77" fillId="0" borderId="84" applyNumberFormat="0" applyFill="0" applyAlignment="0" applyProtection="0"/>
    <xf numFmtId="0" fontId="72" fillId="20" borderId="73" applyNumberFormat="0" applyAlignment="0" applyProtection="0"/>
    <xf numFmtId="0" fontId="65" fillId="33" borderId="81" applyNumberFormat="0" applyAlignment="0" applyProtection="0"/>
    <xf numFmtId="0" fontId="72" fillId="20" borderId="81" applyNumberFormat="0" applyAlignment="0" applyProtection="0"/>
    <xf numFmtId="0" fontId="53" fillId="36" borderId="122" applyNumberFormat="0" applyFont="0" applyAlignment="0" applyProtection="0"/>
    <xf numFmtId="0" fontId="53" fillId="36" borderId="130" applyNumberFormat="0" applyFont="0" applyAlignment="0" applyProtection="0"/>
    <xf numFmtId="0" fontId="53" fillId="36" borderId="74" applyNumberFormat="0" applyFont="0" applyAlignment="0" applyProtection="0"/>
    <xf numFmtId="0" fontId="53" fillId="36" borderId="110" applyNumberFormat="0" applyFont="0" applyAlignment="0" applyProtection="0"/>
    <xf numFmtId="0" fontId="65" fillId="33" borderId="77" applyNumberFormat="0" applyAlignment="0" applyProtection="0"/>
    <xf numFmtId="0" fontId="72" fillId="20" borderId="77" applyNumberFormat="0" applyAlignment="0" applyProtection="0"/>
    <xf numFmtId="0" fontId="53" fillId="36" borderId="78" applyNumberFormat="0" applyFont="0" applyAlignment="0" applyProtection="0"/>
    <xf numFmtId="0" fontId="65" fillId="33" borderId="121" applyNumberFormat="0" applyAlignment="0" applyProtection="0"/>
    <xf numFmtId="0" fontId="72" fillId="20" borderId="81" applyNumberFormat="0" applyAlignment="0" applyProtection="0"/>
    <xf numFmtId="0" fontId="65" fillId="33" borderId="65" applyNumberFormat="0" applyAlignment="0" applyProtection="0"/>
    <xf numFmtId="0" fontId="72" fillId="20" borderId="65" applyNumberFormat="0" applyAlignment="0" applyProtection="0"/>
    <xf numFmtId="0" fontId="53" fillId="36" borderId="66" applyNumberFormat="0" applyFont="0" applyAlignment="0" applyProtection="0"/>
    <xf numFmtId="0" fontId="75" fillId="33" borderId="67" applyNumberFormat="0" applyAlignment="0" applyProtection="0"/>
    <xf numFmtId="0" fontId="77" fillId="0" borderId="68" applyNumberFormat="0" applyFill="0" applyAlignment="0" applyProtection="0"/>
    <xf numFmtId="0" fontId="77" fillId="0" borderId="76" applyNumberFormat="0" applyFill="0" applyAlignment="0" applyProtection="0"/>
    <xf numFmtId="0" fontId="53" fillId="36" borderId="66" applyNumberFormat="0" applyFont="0" applyAlignment="0" applyProtection="0"/>
    <xf numFmtId="0" fontId="72" fillId="20" borderId="65" applyNumberFormat="0" applyAlignment="0" applyProtection="0"/>
    <xf numFmtId="0" fontId="65" fillId="33" borderId="65" applyNumberFormat="0" applyAlignment="0" applyProtection="0"/>
    <xf numFmtId="0" fontId="77" fillId="0" borderId="68" applyNumberFormat="0" applyFill="0" applyAlignment="0" applyProtection="0"/>
    <xf numFmtId="0" fontId="72" fillId="20" borderId="65" applyNumberFormat="0" applyAlignment="0" applyProtection="0"/>
    <xf numFmtId="0" fontId="65" fillId="33" borderId="65" applyNumberFormat="0" applyAlignment="0" applyProtection="0"/>
    <xf numFmtId="0" fontId="75" fillId="33" borderId="67" applyNumberFormat="0" applyAlignment="0" applyProtection="0"/>
    <xf numFmtId="0" fontId="53" fillId="36" borderId="66" applyNumberFormat="0" applyFont="0" applyAlignment="0" applyProtection="0"/>
    <xf numFmtId="0" fontId="75" fillId="33" borderId="67" applyNumberFormat="0" applyAlignment="0" applyProtection="0"/>
    <xf numFmtId="0" fontId="77" fillId="0" borderId="68" applyNumberFormat="0" applyFill="0" applyAlignment="0" applyProtection="0"/>
    <xf numFmtId="0" fontId="65" fillId="33" borderId="65" applyNumberFormat="0" applyAlignment="0" applyProtection="0"/>
    <xf numFmtId="0" fontId="72" fillId="20" borderId="65" applyNumberFormat="0" applyAlignment="0" applyProtection="0"/>
    <xf numFmtId="0" fontId="53" fillId="36" borderId="66" applyNumberFormat="0" applyFont="0" applyAlignment="0" applyProtection="0"/>
    <xf numFmtId="0" fontId="75" fillId="33" borderId="67" applyNumberFormat="0" applyAlignment="0" applyProtection="0"/>
    <xf numFmtId="0" fontId="77" fillId="0" borderId="68" applyNumberFormat="0" applyFill="0" applyAlignment="0" applyProtection="0"/>
    <xf numFmtId="0" fontId="75" fillId="33" borderId="79" applyNumberFormat="0" applyAlignment="0" applyProtection="0"/>
    <xf numFmtId="0" fontId="16" fillId="0" borderId="0"/>
    <xf numFmtId="0" fontId="75" fillId="33" borderId="123" applyNumberFormat="0" applyAlignment="0" applyProtection="0"/>
    <xf numFmtId="0" fontId="75" fillId="33" borderId="71" applyNumberFormat="0" applyAlignment="0" applyProtection="0"/>
    <xf numFmtId="0" fontId="77" fillId="0" borderId="72" applyNumberFormat="0" applyFill="0" applyAlignment="0" applyProtection="0"/>
    <xf numFmtId="0" fontId="65" fillId="33" borderId="121" applyNumberFormat="0" applyAlignment="0" applyProtection="0"/>
    <xf numFmtId="0" fontId="53" fillId="36" borderId="70" applyNumberFormat="0" applyFont="0" applyAlignment="0" applyProtection="0"/>
    <xf numFmtId="0" fontId="72" fillId="20" borderId="69" applyNumberFormat="0" applyAlignment="0" applyProtection="0"/>
    <xf numFmtId="0" fontId="65" fillId="33" borderId="69" applyNumberFormat="0" applyAlignment="0" applyProtection="0"/>
    <xf numFmtId="0" fontId="77" fillId="0" borderId="72" applyNumberFormat="0" applyFill="0" applyAlignment="0" applyProtection="0"/>
    <xf numFmtId="0" fontId="72" fillId="20" borderId="69" applyNumberFormat="0" applyAlignment="0" applyProtection="0"/>
    <xf numFmtId="0" fontId="65" fillId="33" borderId="69" applyNumberFormat="0" applyAlignment="0" applyProtection="0"/>
    <xf numFmtId="0" fontId="75" fillId="33" borderId="71" applyNumberFormat="0" applyAlignment="0" applyProtection="0"/>
    <xf numFmtId="0" fontId="53" fillId="36" borderId="70" applyNumberFormat="0" applyFont="0" applyAlignment="0" applyProtection="0"/>
    <xf numFmtId="0" fontId="75" fillId="33" borderId="71" applyNumberFormat="0" applyAlignment="0" applyProtection="0"/>
    <xf numFmtId="0" fontId="77" fillId="0" borderId="72" applyNumberFormat="0" applyFill="0" applyAlignment="0" applyProtection="0"/>
    <xf numFmtId="0" fontId="65" fillId="33" borderId="69" applyNumberFormat="0" applyAlignment="0" applyProtection="0"/>
    <xf numFmtId="0" fontId="72" fillId="20" borderId="69" applyNumberFormat="0" applyAlignment="0" applyProtection="0"/>
    <xf numFmtId="0" fontId="53" fillId="36" borderId="70" applyNumberFormat="0" applyFont="0" applyAlignment="0" applyProtection="0"/>
    <xf numFmtId="0" fontId="75" fillId="33" borderId="71" applyNumberFormat="0" applyAlignment="0" applyProtection="0"/>
    <xf numFmtId="0" fontId="77" fillId="0" borderId="72" applyNumberFormat="0" applyFill="0" applyAlignment="0" applyProtection="0"/>
    <xf numFmtId="0" fontId="53" fillId="36" borderId="90" applyNumberFormat="0" applyFont="0" applyAlignment="0" applyProtection="0"/>
    <xf numFmtId="0" fontId="53" fillId="36" borderId="98" applyNumberFormat="0" applyFont="0" applyAlignment="0" applyProtection="0"/>
    <xf numFmtId="0" fontId="75" fillId="33" borderId="83" applyNumberFormat="0" applyAlignment="0" applyProtection="0"/>
    <xf numFmtId="0" fontId="77" fillId="0" borderId="80" applyNumberFormat="0" applyFill="0" applyAlignment="0" applyProtection="0"/>
    <xf numFmtId="0" fontId="77" fillId="0" borderId="84" applyNumberFormat="0" applyFill="0" applyAlignment="0" applyProtection="0"/>
    <xf numFmtId="0" fontId="53" fillId="36" borderId="78" applyNumberFormat="0" applyFont="0" applyAlignment="0" applyProtection="0"/>
    <xf numFmtId="0" fontId="72" fillId="20" borderId="77" applyNumberFormat="0" applyAlignment="0" applyProtection="0"/>
    <xf numFmtId="0" fontId="65" fillId="33" borderId="77" applyNumberFormat="0" applyAlignment="0" applyProtection="0"/>
    <xf numFmtId="0" fontId="77" fillId="0" borderId="80" applyNumberFormat="0" applyFill="0" applyAlignment="0" applyProtection="0"/>
    <xf numFmtId="0" fontId="72" fillId="20" borderId="77" applyNumberFormat="0" applyAlignment="0" applyProtection="0"/>
    <xf numFmtId="0" fontId="65" fillId="33" borderId="77" applyNumberFormat="0" applyAlignment="0" applyProtection="0"/>
    <xf numFmtId="0" fontId="75" fillId="33" borderId="79" applyNumberFormat="0" applyAlignment="0" applyProtection="0"/>
    <xf numFmtId="0" fontId="53" fillId="36" borderId="78" applyNumberFormat="0" applyFont="0" applyAlignment="0" applyProtection="0"/>
    <xf numFmtId="0" fontId="75" fillId="33" borderId="79" applyNumberFormat="0" applyAlignment="0" applyProtection="0"/>
    <xf numFmtId="0" fontId="77" fillId="0" borderId="80" applyNumberFormat="0" applyFill="0" applyAlignment="0" applyProtection="0"/>
    <xf numFmtId="0" fontId="65" fillId="33" borderId="77" applyNumberFormat="0" applyAlignment="0" applyProtection="0"/>
    <xf numFmtId="0" fontId="72" fillId="20" borderId="77" applyNumberFormat="0" applyAlignment="0" applyProtection="0"/>
    <xf numFmtId="0" fontId="53" fillId="36" borderId="78" applyNumberFormat="0" applyFont="0" applyAlignment="0" applyProtection="0"/>
    <xf numFmtId="0" fontId="75" fillId="33" borderId="79" applyNumberFormat="0" applyAlignment="0" applyProtection="0"/>
    <xf numFmtId="0" fontId="77" fillId="0" borderId="80" applyNumberFormat="0" applyFill="0" applyAlignment="0" applyProtection="0"/>
    <xf numFmtId="0" fontId="72" fillId="20" borderId="97" applyNumberFormat="0" applyAlignment="0" applyProtection="0"/>
    <xf numFmtId="0" fontId="72" fillId="20" borderId="117" applyNumberFormat="0" applyAlignment="0" applyProtection="0"/>
    <xf numFmtId="0" fontId="72" fillId="20" borderId="121" applyNumberFormat="0" applyAlignment="0" applyProtection="0"/>
    <xf numFmtId="0" fontId="65" fillId="33" borderId="121" applyNumberFormat="0" applyAlignment="0" applyProtection="0"/>
    <xf numFmtId="0" fontId="72" fillId="20" borderId="85" applyNumberFormat="0" applyAlignment="0" applyProtection="0"/>
    <xf numFmtId="0" fontId="53" fillId="36" borderId="86" applyNumberFormat="0" applyFont="0" applyAlignment="0" applyProtection="0"/>
    <xf numFmtId="0" fontId="75" fillId="33" borderId="91" applyNumberFormat="0" applyAlignment="0" applyProtection="0"/>
    <xf numFmtId="0" fontId="75" fillId="33" borderId="111" applyNumberFormat="0" applyAlignment="0" applyProtection="0"/>
    <xf numFmtId="0" fontId="65" fillId="33" borderId="85" applyNumberFormat="0" applyAlignment="0" applyProtection="0"/>
    <xf numFmtId="0" fontId="75" fillId="33" borderId="123" applyNumberFormat="0" applyAlignment="0" applyProtection="0"/>
    <xf numFmtId="0" fontId="72" fillId="20" borderId="121" applyNumberFormat="0" applyAlignment="0" applyProtection="0"/>
    <xf numFmtId="0" fontId="77" fillId="0" borderId="124" applyNumberFormat="0" applyFill="0" applyAlignment="0" applyProtection="0"/>
    <xf numFmtId="0" fontId="75" fillId="33" borderId="87" applyNumberFormat="0" applyAlignment="0" applyProtection="0"/>
    <xf numFmtId="0" fontId="75" fillId="33" borderId="99" applyNumberFormat="0" applyAlignment="0" applyProtection="0"/>
    <xf numFmtId="0" fontId="72" fillId="20" borderId="121" applyNumberFormat="0" applyAlignment="0" applyProtection="0"/>
    <xf numFmtId="0" fontId="77" fillId="0" borderId="124" applyNumberFormat="0" applyFill="0" applyAlignment="0" applyProtection="0"/>
    <xf numFmtId="0" fontId="72" fillId="20" borderId="125" applyNumberFormat="0" applyAlignment="0" applyProtection="0"/>
    <xf numFmtId="0" fontId="72" fillId="20" borderId="109" applyNumberFormat="0" applyAlignment="0" applyProtection="0"/>
    <xf numFmtId="0" fontId="72" fillId="20" borderId="101" applyNumberFormat="0" applyAlignment="0" applyProtection="0"/>
    <xf numFmtId="0" fontId="77" fillId="0" borderId="88" applyNumberFormat="0" applyFill="0" applyAlignment="0" applyProtection="0"/>
    <xf numFmtId="0" fontId="72" fillId="20" borderId="121" applyNumberFormat="0" applyAlignment="0" applyProtection="0"/>
    <xf numFmtId="0" fontId="53" fillId="36" borderId="114" applyNumberFormat="0" applyFont="0" applyAlignment="0" applyProtection="0"/>
    <xf numFmtId="0" fontId="65" fillId="33" borderId="89" applyNumberFormat="0" applyAlignment="0" applyProtection="0"/>
    <xf numFmtId="0" fontId="77" fillId="0" borderId="92" applyNumberFormat="0" applyFill="0" applyAlignment="0" applyProtection="0"/>
    <xf numFmtId="0" fontId="65" fillId="33" borderId="101" applyNumberFormat="0" applyAlignment="0" applyProtection="0"/>
    <xf numFmtId="0" fontId="53" fillId="36" borderId="90" applyNumberFormat="0" applyFont="0" applyAlignment="0" applyProtection="0"/>
    <xf numFmtId="0" fontId="72" fillId="20" borderId="89" applyNumberFormat="0" applyAlignment="0" applyProtection="0"/>
    <xf numFmtId="0" fontId="65" fillId="33" borderId="89" applyNumberFormat="0" applyAlignment="0" applyProtection="0"/>
    <xf numFmtId="0" fontId="77" fillId="0" borderId="92" applyNumberFormat="0" applyFill="0" applyAlignment="0" applyProtection="0"/>
    <xf numFmtId="0" fontId="72" fillId="20" borderId="89" applyNumberFormat="0" applyAlignment="0" applyProtection="0"/>
    <xf numFmtId="0" fontId="65" fillId="33" borderId="89" applyNumberFormat="0" applyAlignment="0" applyProtection="0"/>
    <xf numFmtId="0" fontId="75" fillId="33" borderId="91" applyNumberFormat="0" applyAlignment="0" applyProtection="0"/>
    <xf numFmtId="0" fontId="53" fillId="36" borderId="90" applyNumberFormat="0" applyFont="0" applyAlignment="0" applyProtection="0"/>
    <xf numFmtId="0" fontId="75" fillId="33" borderId="91" applyNumberFormat="0" applyAlignment="0" applyProtection="0"/>
    <xf numFmtId="0" fontId="77" fillId="0" borderId="92" applyNumberFormat="0" applyFill="0" applyAlignment="0" applyProtection="0"/>
    <xf numFmtId="0" fontId="65" fillId="33" borderId="89" applyNumberFormat="0" applyAlignment="0" applyProtection="0"/>
    <xf numFmtId="0" fontId="72" fillId="20" borderId="89" applyNumberFormat="0" applyAlignment="0" applyProtection="0"/>
    <xf numFmtId="0" fontId="53" fillId="36" borderId="90" applyNumberFormat="0" applyFont="0" applyAlignment="0" applyProtection="0"/>
    <xf numFmtId="0" fontId="75" fillId="33" borderId="91" applyNumberFormat="0" applyAlignment="0" applyProtection="0"/>
    <xf numFmtId="0" fontId="77" fillId="0" borderId="92" applyNumberFormat="0" applyFill="0" applyAlignment="0" applyProtection="0"/>
    <xf numFmtId="0" fontId="75" fillId="33" borderId="103" applyNumberFormat="0" applyAlignment="0" applyProtection="0"/>
    <xf numFmtId="0" fontId="77" fillId="0" borderId="112" applyNumberFormat="0" applyFill="0" applyAlignment="0" applyProtection="0"/>
    <xf numFmtId="0" fontId="65" fillId="33" borderId="93" applyNumberFormat="0" applyAlignment="0" applyProtection="0"/>
    <xf numFmtId="0" fontId="72" fillId="20" borderId="93" applyNumberFormat="0" applyAlignment="0" applyProtection="0"/>
    <xf numFmtId="0" fontId="53" fillId="36" borderId="94" applyNumberFormat="0" applyFont="0" applyAlignment="0" applyProtection="0"/>
    <xf numFmtId="0" fontId="75" fillId="33" borderId="95" applyNumberFormat="0" applyAlignment="0" applyProtection="0"/>
    <xf numFmtId="0" fontId="77" fillId="0" borderId="96" applyNumberFormat="0" applyFill="0" applyAlignment="0" applyProtection="0"/>
    <xf numFmtId="0" fontId="65" fillId="33" borderId="125" applyNumberFormat="0" applyAlignment="0" applyProtection="0"/>
    <xf numFmtId="0" fontId="53" fillId="36" borderId="94" applyNumberFormat="0" applyFont="0" applyAlignment="0" applyProtection="0"/>
    <xf numFmtId="0" fontId="72" fillId="20" borderId="93" applyNumberFormat="0" applyAlignment="0" applyProtection="0"/>
    <xf numFmtId="0" fontId="65" fillId="33" borderId="93" applyNumberFormat="0" applyAlignment="0" applyProtection="0"/>
    <xf numFmtId="0" fontId="77" fillId="0" borderId="96" applyNumberFormat="0" applyFill="0" applyAlignment="0" applyProtection="0"/>
    <xf numFmtId="0" fontId="72" fillId="20" borderId="93" applyNumberFormat="0" applyAlignment="0" applyProtection="0"/>
    <xf numFmtId="0" fontId="65" fillId="33" borderId="93" applyNumberFormat="0" applyAlignment="0" applyProtection="0"/>
    <xf numFmtId="0" fontId="75" fillId="33" borderId="95" applyNumberFormat="0" applyAlignment="0" applyProtection="0"/>
    <xf numFmtId="0" fontId="53" fillId="36" borderId="94" applyNumberFormat="0" applyFont="0" applyAlignment="0" applyProtection="0"/>
    <xf numFmtId="0" fontId="75" fillId="33" borderId="95" applyNumberFormat="0" applyAlignment="0" applyProtection="0"/>
    <xf numFmtId="0" fontId="77" fillId="0" borderId="96" applyNumberFormat="0" applyFill="0" applyAlignment="0" applyProtection="0"/>
    <xf numFmtId="0" fontId="65" fillId="33" borderId="93" applyNumberFormat="0" applyAlignment="0" applyProtection="0"/>
    <xf numFmtId="0" fontId="72" fillId="20" borderId="93" applyNumberFormat="0" applyAlignment="0" applyProtection="0"/>
    <xf numFmtId="0" fontId="53" fillId="36" borderId="94" applyNumberFormat="0" applyFont="0" applyAlignment="0" applyProtection="0"/>
    <xf numFmtId="0" fontId="75" fillId="33" borderId="95" applyNumberFormat="0" applyAlignment="0" applyProtection="0"/>
    <xf numFmtId="0" fontId="77" fillId="0" borderId="96" applyNumberFormat="0" applyFill="0" applyAlignment="0" applyProtection="0"/>
    <xf numFmtId="0" fontId="65" fillId="33" borderId="121" applyNumberFormat="0" applyAlignment="0" applyProtection="0"/>
    <xf numFmtId="0" fontId="75" fillId="33" borderId="119" applyNumberFormat="0" applyAlignment="0" applyProtection="0"/>
    <xf numFmtId="0" fontId="77" fillId="0" borderId="104" applyNumberFormat="0" applyFill="0" applyAlignment="0" applyProtection="0"/>
    <xf numFmtId="0" fontId="65" fillId="33" borderId="113" applyNumberFormat="0" applyAlignment="0" applyProtection="0"/>
    <xf numFmtId="0" fontId="53" fillId="36" borderId="102" applyNumberFormat="0" applyFont="0" applyAlignment="0" applyProtection="0"/>
    <xf numFmtId="0" fontId="72" fillId="20" borderId="101" applyNumberFormat="0" applyAlignment="0" applyProtection="0"/>
    <xf numFmtId="0" fontId="65" fillId="33" borderId="101" applyNumberFormat="0" applyAlignment="0" applyProtection="0"/>
    <xf numFmtId="0" fontId="77" fillId="0" borderId="104" applyNumberFormat="0" applyFill="0" applyAlignment="0" applyProtection="0"/>
    <xf numFmtId="0" fontId="72" fillId="20" borderId="101" applyNumberFormat="0" applyAlignment="0" applyProtection="0"/>
    <xf numFmtId="0" fontId="65" fillId="33" borderId="101" applyNumberFormat="0" applyAlignment="0" applyProtection="0"/>
    <xf numFmtId="0" fontId="75" fillId="33" borderId="103" applyNumberFormat="0" applyAlignment="0" applyProtection="0"/>
    <xf numFmtId="0" fontId="53" fillId="36" borderId="102" applyNumberFormat="0" applyFont="0" applyAlignment="0" applyProtection="0"/>
    <xf numFmtId="0" fontId="75" fillId="33" borderId="103" applyNumberFormat="0" applyAlignment="0" applyProtection="0"/>
    <xf numFmtId="0" fontId="77" fillId="0" borderId="104" applyNumberFormat="0" applyFill="0" applyAlignment="0" applyProtection="0"/>
    <xf numFmtId="0" fontId="65" fillId="33" borderId="101" applyNumberFormat="0" applyAlignment="0" applyProtection="0"/>
    <xf numFmtId="0" fontId="72" fillId="20" borderId="101" applyNumberFormat="0" applyAlignment="0" applyProtection="0"/>
    <xf numFmtId="0" fontId="53" fillId="36" borderId="102" applyNumberFormat="0" applyFont="0" applyAlignment="0" applyProtection="0"/>
    <xf numFmtId="0" fontId="75" fillId="33" borderId="103" applyNumberFormat="0" applyAlignment="0" applyProtection="0"/>
    <xf numFmtId="0" fontId="77" fillId="0" borderId="104" applyNumberFormat="0" applyFill="0" applyAlignment="0" applyProtection="0"/>
    <xf numFmtId="0" fontId="75" fillId="33" borderId="115" applyNumberFormat="0" applyAlignment="0" applyProtection="0"/>
    <xf numFmtId="0" fontId="65" fillId="33" borderId="117" applyNumberFormat="0" applyAlignment="0" applyProtection="0"/>
    <xf numFmtId="0" fontId="53" fillId="36" borderId="122" applyNumberFormat="0" applyFont="0" applyAlignment="0" applyProtection="0"/>
    <xf numFmtId="0" fontId="65" fillId="33" borderId="105" applyNumberFormat="0" applyAlignment="0" applyProtection="0"/>
    <xf numFmtId="0" fontId="72" fillId="20" borderId="105" applyNumberFormat="0" applyAlignment="0" applyProtection="0"/>
    <xf numFmtId="0" fontId="53" fillId="36" borderId="106" applyNumberFormat="0" applyFont="0" applyAlignment="0" applyProtection="0"/>
    <xf numFmtId="0" fontId="75" fillId="33" borderId="107" applyNumberFormat="0" applyAlignment="0" applyProtection="0"/>
    <xf numFmtId="0" fontId="77" fillId="0" borderId="108" applyNumberFormat="0" applyFill="0" applyAlignment="0" applyProtection="0"/>
    <xf numFmtId="0" fontId="53" fillId="36" borderId="106" applyNumberFormat="0" applyFont="0" applyAlignment="0" applyProtection="0"/>
    <xf numFmtId="0" fontId="72" fillId="20" borderId="105" applyNumberFormat="0" applyAlignment="0" applyProtection="0"/>
    <xf numFmtId="0" fontId="65" fillId="33" borderId="105" applyNumberFormat="0" applyAlignment="0" applyProtection="0"/>
    <xf numFmtId="0" fontId="77" fillId="0" borderId="108" applyNumberFormat="0" applyFill="0" applyAlignment="0" applyProtection="0"/>
    <xf numFmtId="0" fontId="72" fillId="20" borderId="105" applyNumberFormat="0" applyAlignment="0" applyProtection="0"/>
    <xf numFmtId="0" fontId="65" fillId="33" borderId="105" applyNumberFormat="0" applyAlignment="0" applyProtection="0"/>
    <xf numFmtId="0" fontId="75" fillId="33" borderId="107" applyNumberFormat="0" applyAlignment="0" applyProtection="0"/>
    <xf numFmtId="0" fontId="53" fillId="36" borderId="106" applyNumberFormat="0" applyFont="0" applyAlignment="0" applyProtection="0"/>
    <xf numFmtId="0" fontId="75" fillId="33" borderId="107" applyNumberFormat="0" applyAlignment="0" applyProtection="0"/>
    <xf numFmtId="0" fontId="77" fillId="0" borderId="108" applyNumberFormat="0" applyFill="0" applyAlignment="0" applyProtection="0"/>
    <xf numFmtId="0" fontId="65" fillId="33" borderId="105" applyNumberFormat="0" applyAlignment="0" applyProtection="0"/>
    <xf numFmtId="0" fontId="72" fillId="20" borderId="105" applyNumberFormat="0" applyAlignment="0" applyProtection="0"/>
    <xf numFmtId="0" fontId="53" fillId="36" borderId="106" applyNumberFormat="0" applyFont="0" applyAlignment="0" applyProtection="0"/>
    <xf numFmtId="0" fontId="75" fillId="33" borderId="107" applyNumberFormat="0" applyAlignment="0" applyProtection="0"/>
    <xf numFmtId="0" fontId="77" fillId="0" borderId="108" applyNumberFormat="0" applyFill="0" applyAlignment="0" applyProtection="0"/>
    <xf numFmtId="0" fontId="77" fillId="0" borderId="120" applyNumberFormat="0" applyFill="0" applyAlignment="0" applyProtection="0"/>
    <xf numFmtId="0" fontId="53" fillId="36" borderId="118" applyNumberFormat="0" applyFont="0" applyAlignment="0" applyProtection="0"/>
    <xf numFmtId="0" fontId="75" fillId="33" borderId="123" applyNumberFormat="0" applyAlignment="0" applyProtection="0"/>
    <xf numFmtId="0" fontId="77" fillId="0" borderId="116" applyNumberFormat="0" applyFill="0" applyAlignment="0" applyProtection="0"/>
    <xf numFmtId="0" fontId="77" fillId="0" borderId="124" applyNumberFormat="0" applyFill="0" applyAlignment="0" applyProtection="0"/>
    <xf numFmtId="0" fontId="53" fillId="36" borderId="114" applyNumberFormat="0" applyFont="0" applyAlignment="0" applyProtection="0"/>
    <xf numFmtId="0" fontId="72" fillId="20" borderId="113" applyNumberFormat="0" applyAlignment="0" applyProtection="0"/>
    <xf numFmtId="0" fontId="65" fillId="33" borderId="113" applyNumberFormat="0" applyAlignment="0" applyProtection="0"/>
    <xf numFmtId="0" fontId="77" fillId="0" borderId="116" applyNumberFormat="0" applyFill="0" applyAlignment="0" applyProtection="0"/>
    <xf numFmtId="0" fontId="72" fillId="20" borderId="113" applyNumberFormat="0" applyAlignment="0" applyProtection="0"/>
    <xf numFmtId="0" fontId="65" fillId="33" borderId="113" applyNumberFormat="0" applyAlignment="0" applyProtection="0"/>
    <xf numFmtId="0" fontId="75" fillId="33" borderId="115" applyNumberFormat="0" applyAlignment="0" applyProtection="0"/>
    <xf numFmtId="0" fontId="53" fillId="36" borderId="114" applyNumberFormat="0" applyFont="0" applyAlignment="0" applyProtection="0"/>
    <xf numFmtId="0" fontId="75" fillId="33" borderId="115" applyNumberFormat="0" applyAlignment="0" applyProtection="0"/>
    <xf numFmtId="0" fontId="77" fillId="0" borderId="116" applyNumberFormat="0" applyFill="0" applyAlignment="0" applyProtection="0"/>
    <xf numFmtId="0" fontId="65" fillId="33" borderId="113" applyNumberFormat="0" applyAlignment="0" applyProtection="0"/>
    <xf numFmtId="0" fontId="72" fillId="20" borderId="113" applyNumberFormat="0" applyAlignment="0" applyProtection="0"/>
    <xf numFmtId="0" fontId="53" fillId="36" borderId="114" applyNumberFormat="0" applyFont="0" applyAlignment="0" applyProtection="0"/>
    <xf numFmtId="0" fontId="75" fillId="33" borderId="115" applyNumberFormat="0" applyAlignment="0" applyProtection="0"/>
    <xf numFmtId="0" fontId="77" fillId="0" borderId="116" applyNumberFormat="0" applyFill="0" applyAlignment="0" applyProtection="0"/>
    <xf numFmtId="0" fontId="53" fillId="36" borderId="122" applyNumberFormat="0" applyFont="0" applyAlignment="0" applyProtection="0"/>
    <xf numFmtId="0" fontId="72" fillId="20" borderId="133" applyNumberFormat="0" applyAlignment="0" applyProtection="0"/>
    <xf numFmtId="0" fontId="75" fillId="33" borderId="127" applyNumberFormat="0" applyAlignment="0" applyProtection="0"/>
    <xf numFmtId="0" fontId="75" fillId="33" borderId="131" applyNumberFormat="0" applyAlignment="0" applyProtection="0"/>
    <xf numFmtId="0" fontId="77" fillId="0" borderId="128" applyNumberFormat="0" applyFill="0" applyAlignment="0" applyProtection="0"/>
    <xf numFmtId="0" fontId="65" fillId="33" borderId="133" applyNumberFormat="0" applyAlignment="0" applyProtection="0"/>
    <xf numFmtId="0" fontId="53" fillId="36" borderId="126" applyNumberFormat="0" applyFont="0" applyAlignment="0" applyProtection="0"/>
    <xf numFmtId="0" fontId="65" fillId="33" borderId="129" applyNumberFormat="0" applyAlignment="0" applyProtection="0"/>
    <xf numFmtId="0" fontId="72" fillId="20" borderId="129" applyNumberFormat="0" applyAlignment="0" applyProtection="0"/>
    <xf numFmtId="0" fontId="75" fillId="33" borderId="123" applyNumberFormat="0" applyAlignment="0" applyProtection="0"/>
    <xf numFmtId="0" fontId="77" fillId="0" borderId="124" applyNumberFormat="0" applyFill="0" applyAlignment="0" applyProtection="0"/>
    <xf numFmtId="0" fontId="77" fillId="0" borderId="136" applyNumberFormat="0" applyFill="0" applyAlignment="0" applyProtection="0"/>
    <xf numFmtId="0" fontId="53" fillId="36" borderId="134" applyNumberFormat="0" applyFont="0" applyAlignment="0" applyProtection="0"/>
    <xf numFmtId="0" fontId="77" fillId="0" borderId="132" applyNumberFormat="0" applyFill="0" applyAlignment="0" applyProtection="0"/>
    <xf numFmtId="0" fontId="53" fillId="36" borderId="130" applyNumberFormat="0" applyFont="0" applyAlignment="0" applyProtection="0"/>
    <xf numFmtId="0" fontId="72" fillId="20" borderId="129" applyNumberFormat="0" applyAlignment="0" applyProtection="0"/>
    <xf numFmtId="0" fontId="65" fillId="33" borderId="129" applyNumberFormat="0" applyAlignment="0" applyProtection="0"/>
    <xf numFmtId="0" fontId="77" fillId="0" borderId="132" applyNumberFormat="0" applyFill="0" applyAlignment="0" applyProtection="0"/>
    <xf numFmtId="0" fontId="72" fillId="20" borderId="129" applyNumberFormat="0" applyAlignment="0" applyProtection="0"/>
    <xf numFmtId="0" fontId="65" fillId="33" borderId="129" applyNumberFormat="0" applyAlignment="0" applyProtection="0"/>
    <xf numFmtId="0" fontId="75" fillId="33" borderId="131" applyNumberFormat="0" applyAlignment="0" applyProtection="0"/>
    <xf numFmtId="0" fontId="53" fillId="36" borderId="130" applyNumberFormat="0" applyFont="0" applyAlignment="0" applyProtection="0"/>
    <xf numFmtId="0" fontId="75" fillId="33" borderId="131" applyNumberFormat="0" applyAlignment="0" applyProtection="0"/>
    <xf numFmtId="0" fontId="77" fillId="0" borderId="132" applyNumberFormat="0" applyFill="0" applyAlignment="0" applyProtection="0"/>
    <xf numFmtId="0" fontId="65" fillId="33" borderId="129" applyNumberFormat="0" applyAlignment="0" applyProtection="0"/>
    <xf numFmtId="0" fontId="72" fillId="20" borderId="129" applyNumberFormat="0" applyAlignment="0" applyProtection="0"/>
    <xf numFmtId="0" fontId="53" fillId="36" borderId="130" applyNumberFormat="0" applyFont="0" applyAlignment="0" applyProtection="0"/>
    <xf numFmtId="0" fontId="75" fillId="33" borderId="131" applyNumberFormat="0" applyAlignment="0" applyProtection="0"/>
    <xf numFmtId="0" fontId="77" fillId="0" borderId="132" applyNumberFormat="0" applyFill="0" applyAlignment="0" applyProtection="0"/>
    <xf numFmtId="0" fontId="65" fillId="33" borderId="137" applyNumberFormat="0" applyAlignment="0" applyProtection="0"/>
    <xf numFmtId="0" fontId="72" fillId="20" borderId="137" applyNumberFormat="0" applyAlignment="0" applyProtection="0"/>
    <xf numFmtId="0" fontId="53" fillId="36" borderId="138" applyNumberFormat="0" applyFont="0" applyAlignment="0" applyProtection="0"/>
    <xf numFmtId="0" fontId="75" fillId="33" borderId="139" applyNumberFormat="0" applyAlignment="0" applyProtection="0"/>
    <xf numFmtId="0" fontId="77" fillId="0" borderId="140" applyNumberFormat="0" applyFill="0" applyAlignment="0" applyProtection="0"/>
    <xf numFmtId="0" fontId="53" fillId="36" borderId="138" applyNumberFormat="0" applyFont="0" applyAlignment="0" applyProtection="0"/>
    <xf numFmtId="0" fontId="72" fillId="20" borderId="137" applyNumberFormat="0" applyAlignment="0" applyProtection="0"/>
    <xf numFmtId="0" fontId="65" fillId="33" borderId="137" applyNumberFormat="0" applyAlignment="0" applyProtection="0"/>
    <xf numFmtId="0" fontId="77" fillId="0" borderId="140" applyNumberFormat="0" applyFill="0" applyAlignment="0" applyProtection="0"/>
    <xf numFmtId="0" fontId="72" fillId="20" borderId="137" applyNumberFormat="0" applyAlignment="0" applyProtection="0"/>
    <xf numFmtId="0" fontId="65" fillId="33" borderId="137" applyNumberFormat="0" applyAlignment="0" applyProtection="0"/>
    <xf numFmtId="0" fontId="75" fillId="33" borderId="139" applyNumberFormat="0" applyAlignment="0" applyProtection="0"/>
    <xf numFmtId="0" fontId="53" fillId="36" borderId="138" applyNumberFormat="0" applyFont="0" applyAlignment="0" applyProtection="0"/>
    <xf numFmtId="0" fontId="75" fillId="33" borderId="139" applyNumberFormat="0" applyAlignment="0" applyProtection="0"/>
    <xf numFmtId="0" fontId="77" fillId="0" borderId="140" applyNumberFormat="0" applyFill="0" applyAlignment="0" applyProtection="0"/>
    <xf numFmtId="0" fontId="65" fillId="33" borderId="137" applyNumberFormat="0" applyAlignment="0" applyProtection="0"/>
    <xf numFmtId="0" fontId="72" fillId="20" borderId="137" applyNumberFormat="0" applyAlignment="0" applyProtection="0"/>
    <xf numFmtId="0" fontId="53" fillId="36" borderId="138" applyNumberFormat="0" applyFont="0" applyAlignment="0" applyProtection="0"/>
    <xf numFmtId="0" fontId="75" fillId="33" borderId="139" applyNumberFormat="0" applyAlignment="0" applyProtection="0"/>
    <xf numFmtId="0" fontId="77" fillId="0" borderId="140" applyNumberFormat="0" applyFill="0" applyAlignment="0" applyProtection="0"/>
    <xf numFmtId="0" fontId="65" fillId="33" borderId="141" applyNumberFormat="0" applyAlignment="0" applyProtection="0"/>
    <xf numFmtId="0" fontId="72" fillId="20" borderId="141" applyNumberFormat="0" applyAlignment="0" applyProtection="0"/>
    <xf numFmtId="0" fontId="53" fillId="36" borderId="142" applyNumberFormat="0" applyFont="0" applyAlignment="0" applyProtection="0"/>
    <xf numFmtId="0" fontId="75" fillId="33" borderId="143" applyNumberFormat="0" applyAlignment="0" applyProtection="0"/>
    <xf numFmtId="0" fontId="77" fillId="0" borderId="144" applyNumberFormat="0" applyFill="0" applyAlignment="0" applyProtection="0"/>
    <xf numFmtId="0" fontId="53" fillId="36" borderId="142" applyNumberFormat="0" applyFont="0" applyAlignment="0" applyProtection="0"/>
    <xf numFmtId="0" fontId="72" fillId="20" borderId="141" applyNumberFormat="0" applyAlignment="0" applyProtection="0"/>
    <xf numFmtId="0" fontId="65" fillId="33" borderId="141" applyNumberFormat="0" applyAlignment="0" applyProtection="0"/>
    <xf numFmtId="0" fontId="77" fillId="0" borderId="144" applyNumberFormat="0" applyFill="0" applyAlignment="0" applyProtection="0"/>
    <xf numFmtId="0" fontId="72" fillId="20" borderId="141" applyNumberFormat="0" applyAlignment="0" applyProtection="0"/>
    <xf numFmtId="0" fontId="65" fillId="33" borderId="141" applyNumberFormat="0" applyAlignment="0" applyProtection="0"/>
    <xf numFmtId="0" fontId="75" fillId="33" borderId="143" applyNumberFormat="0" applyAlignment="0" applyProtection="0"/>
    <xf numFmtId="0" fontId="53" fillId="36" borderId="142" applyNumberFormat="0" applyFont="0" applyAlignment="0" applyProtection="0"/>
    <xf numFmtId="0" fontId="75" fillId="33" borderId="143" applyNumberFormat="0" applyAlignment="0" applyProtection="0"/>
    <xf numFmtId="0" fontId="77" fillId="0" borderId="144" applyNumberFormat="0" applyFill="0" applyAlignment="0" applyProtection="0"/>
    <xf numFmtId="0" fontId="65" fillId="33" borderId="141" applyNumberFormat="0" applyAlignment="0" applyProtection="0"/>
    <xf numFmtId="0" fontId="72" fillId="20" borderId="141" applyNumberFormat="0" applyAlignment="0" applyProtection="0"/>
    <xf numFmtId="0" fontId="53" fillId="36" borderId="142" applyNumberFormat="0" applyFont="0" applyAlignment="0" applyProtection="0"/>
    <xf numFmtId="0" fontId="75" fillId="33" borderId="143" applyNumberFormat="0" applyAlignment="0" applyProtection="0"/>
    <xf numFmtId="0" fontId="77" fillId="0" borderId="144" applyNumberFormat="0" applyFill="0" applyAlignment="0" applyProtection="0"/>
    <xf numFmtId="0" fontId="65" fillId="33" borderId="145" applyNumberFormat="0" applyAlignment="0" applyProtection="0"/>
    <xf numFmtId="0" fontId="72" fillId="20" borderId="145" applyNumberFormat="0" applyAlignment="0" applyProtection="0"/>
    <xf numFmtId="0" fontId="53" fillId="36" borderId="146" applyNumberFormat="0" applyFont="0" applyAlignment="0" applyProtection="0"/>
    <xf numFmtId="0" fontId="75" fillId="33" borderId="147" applyNumberFormat="0" applyAlignment="0" applyProtection="0"/>
    <xf numFmtId="0" fontId="77" fillId="0" borderId="148" applyNumberFormat="0" applyFill="0" applyAlignment="0" applyProtection="0"/>
    <xf numFmtId="0" fontId="53" fillId="36" borderId="146" applyNumberFormat="0" applyFont="0" applyAlignment="0" applyProtection="0"/>
    <xf numFmtId="0" fontId="72" fillId="20" borderId="145" applyNumberFormat="0" applyAlignment="0" applyProtection="0"/>
    <xf numFmtId="0" fontId="65" fillId="33" borderId="145" applyNumberFormat="0" applyAlignment="0" applyProtection="0"/>
    <xf numFmtId="0" fontId="77" fillId="0" borderId="148" applyNumberFormat="0" applyFill="0" applyAlignment="0" applyProtection="0"/>
    <xf numFmtId="0" fontId="72" fillId="20" borderId="145" applyNumberFormat="0" applyAlignment="0" applyProtection="0"/>
    <xf numFmtId="0" fontId="65" fillId="33" borderId="145" applyNumberFormat="0" applyAlignment="0" applyProtection="0"/>
    <xf numFmtId="0" fontId="75" fillId="33" borderId="147" applyNumberFormat="0" applyAlignment="0" applyProtection="0"/>
    <xf numFmtId="0" fontId="53" fillId="36" borderId="146" applyNumberFormat="0" applyFont="0" applyAlignment="0" applyProtection="0"/>
    <xf numFmtId="0" fontId="75" fillId="33" borderId="147" applyNumberFormat="0" applyAlignment="0" applyProtection="0"/>
    <xf numFmtId="0" fontId="77" fillId="0" borderId="148" applyNumberFormat="0" applyFill="0" applyAlignment="0" applyProtection="0"/>
    <xf numFmtId="0" fontId="65" fillId="33" borderId="145" applyNumberFormat="0" applyAlignment="0" applyProtection="0"/>
    <xf numFmtId="0" fontId="72" fillId="20" borderId="145" applyNumberFormat="0" applyAlignment="0" applyProtection="0"/>
    <xf numFmtId="0" fontId="53" fillId="36" borderId="146" applyNumberFormat="0" applyFont="0" applyAlignment="0" applyProtection="0"/>
    <xf numFmtId="0" fontId="75" fillId="33" borderId="147" applyNumberFormat="0" applyAlignment="0" applyProtection="0"/>
    <xf numFmtId="0" fontId="77" fillId="0" borderId="148" applyNumberFormat="0" applyFill="0" applyAlignment="0" applyProtection="0"/>
    <xf numFmtId="0" fontId="65" fillId="33" borderId="151" applyNumberFormat="0" applyAlignment="0" applyProtection="0"/>
    <xf numFmtId="0" fontId="65" fillId="33" borderId="151" applyNumberFormat="0" applyAlignment="0" applyProtection="0"/>
    <xf numFmtId="0" fontId="65" fillId="33" borderId="151" applyNumberFormat="0" applyAlignment="0" applyProtection="0"/>
    <xf numFmtId="0" fontId="65" fillId="33" borderId="151" applyNumberFormat="0" applyAlignment="0" applyProtection="0"/>
    <xf numFmtId="0" fontId="65" fillId="33" borderId="151" applyNumberFormat="0" applyAlignment="0" applyProtection="0"/>
    <xf numFmtId="0" fontId="72" fillId="20" borderId="151" applyNumberFormat="0" applyAlignment="0" applyProtection="0"/>
    <xf numFmtId="0" fontId="72" fillId="20" borderId="151" applyNumberFormat="0" applyAlignment="0" applyProtection="0"/>
    <xf numFmtId="0" fontId="72" fillId="20" borderId="151" applyNumberFormat="0" applyAlignment="0" applyProtection="0"/>
    <xf numFmtId="0" fontId="72" fillId="20" borderId="151" applyNumberFormat="0" applyAlignment="0" applyProtection="0"/>
    <xf numFmtId="0" fontId="72" fillId="20" borderId="151" applyNumberFormat="0" applyAlignment="0" applyProtection="0"/>
    <xf numFmtId="0" fontId="53" fillId="36" borderId="152" applyNumberFormat="0" applyFont="0" applyAlignment="0" applyProtection="0"/>
    <xf numFmtId="0" fontId="53" fillId="36" borderId="152" applyNumberFormat="0" applyFont="0" applyAlignment="0" applyProtection="0"/>
    <xf numFmtId="0" fontId="53" fillId="36" borderId="152" applyNumberFormat="0" applyFont="0" applyAlignment="0" applyProtection="0"/>
    <xf numFmtId="0" fontId="53" fillId="36" borderId="152" applyNumberFormat="0" applyFont="0" applyAlignment="0" applyProtection="0"/>
    <xf numFmtId="0" fontId="53" fillId="36" borderId="152" applyNumberFormat="0" applyFont="0" applyAlignment="0" applyProtection="0"/>
    <xf numFmtId="0" fontId="65" fillId="33" borderId="151" applyNumberFormat="0" applyAlignment="0" applyProtection="0"/>
    <xf numFmtId="0" fontId="65" fillId="33" borderId="151" applyNumberFormat="0" applyAlignment="0" applyProtection="0"/>
    <xf numFmtId="0" fontId="72" fillId="20" borderId="151" applyNumberFormat="0" applyAlignment="0" applyProtection="0"/>
    <xf numFmtId="0" fontId="53" fillId="36" borderId="152" applyNumberFormat="0" applyFont="0" applyAlignment="0" applyProtection="0"/>
    <xf numFmtId="0" fontId="65" fillId="33" borderId="151" applyNumberFormat="0" applyAlignment="0" applyProtection="0"/>
    <xf numFmtId="0" fontId="72" fillId="20" borderId="151" applyNumberFormat="0" applyAlignment="0" applyProtection="0"/>
    <xf numFmtId="0" fontId="53" fillId="36" borderId="152" applyNumberFormat="0" applyFont="0" applyAlignment="0" applyProtection="0"/>
    <xf numFmtId="0" fontId="75" fillId="33" borderId="147" applyNumberFormat="0" applyAlignment="0" applyProtection="0"/>
    <xf numFmtId="0" fontId="77" fillId="0" borderId="148" applyNumberFormat="0" applyFill="0" applyAlignment="0" applyProtection="0"/>
    <xf numFmtId="0" fontId="53" fillId="36" borderId="152" applyNumberFormat="0" applyFont="0" applyAlignment="0" applyProtection="0"/>
    <xf numFmtId="0" fontId="72" fillId="20" borderId="151" applyNumberFormat="0" applyAlignment="0" applyProtection="0"/>
    <xf numFmtId="0" fontId="65" fillId="33" borderId="151" applyNumberFormat="0" applyAlignment="0" applyProtection="0"/>
    <xf numFmtId="0" fontId="77" fillId="0" borderId="148" applyNumberFormat="0" applyFill="0" applyAlignment="0" applyProtection="0"/>
    <xf numFmtId="0" fontId="72" fillId="20" borderId="151" applyNumberFormat="0" applyAlignment="0" applyProtection="0"/>
    <xf numFmtId="0" fontId="65" fillId="33" borderId="151" applyNumberFormat="0" applyAlignment="0" applyProtection="0"/>
    <xf numFmtId="0" fontId="75" fillId="33" borderId="147" applyNumberFormat="0" applyAlignment="0" applyProtection="0"/>
    <xf numFmtId="0" fontId="53" fillId="36" borderId="152" applyNumberFormat="0" applyFont="0" applyAlignment="0" applyProtection="0"/>
    <xf numFmtId="0" fontId="75" fillId="33" borderId="147" applyNumberFormat="0" applyAlignment="0" applyProtection="0"/>
    <xf numFmtId="0" fontId="77" fillId="0" borderId="148" applyNumberFormat="0" applyFill="0" applyAlignment="0" applyProtection="0"/>
    <xf numFmtId="0" fontId="65" fillId="33" borderId="151" applyNumberFormat="0" applyAlignment="0" applyProtection="0"/>
    <xf numFmtId="0" fontId="72" fillId="20" borderId="151" applyNumberFormat="0" applyAlignment="0" applyProtection="0"/>
    <xf numFmtId="0" fontId="53" fillId="36" borderId="152" applyNumberFormat="0" applyFont="0" applyAlignment="0" applyProtection="0"/>
    <xf numFmtId="0" fontId="75" fillId="33" borderId="147" applyNumberFormat="0" applyAlignment="0" applyProtection="0"/>
    <xf numFmtId="0" fontId="77" fillId="0" borderId="148" applyNumberFormat="0" applyFill="0" applyAlignment="0" applyProtection="0"/>
    <xf numFmtId="0" fontId="65" fillId="33" borderId="151" applyNumberFormat="0" applyAlignment="0" applyProtection="0"/>
    <xf numFmtId="0" fontId="72" fillId="20" borderId="151" applyNumberFormat="0" applyAlignment="0" applyProtection="0"/>
    <xf numFmtId="0" fontId="53" fillId="36" borderId="152" applyNumberFormat="0" applyFont="0" applyAlignment="0" applyProtection="0"/>
    <xf numFmtId="0" fontId="75" fillId="33" borderId="147" applyNumberFormat="0" applyAlignment="0" applyProtection="0"/>
    <xf numFmtId="0" fontId="77" fillId="0" borderId="148" applyNumberFormat="0" applyFill="0" applyAlignment="0" applyProtection="0"/>
    <xf numFmtId="0" fontId="53" fillId="36" borderId="152" applyNumberFormat="0" applyFont="0" applyAlignment="0" applyProtection="0"/>
    <xf numFmtId="0" fontId="72" fillId="20" borderId="151" applyNumberFormat="0" applyAlignment="0" applyProtection="0"/>
    <xf numFmtId="0" fontId="65" fillId="33" borderId="151" applyNumberFormat="0" applyAlignment="0" applyProtection="0"/>
    <xf numFmtId="0" fontId="77" fillId="0" borderId="148" applyNumberFormat="0" applyFill="0" applyAlignment="0" applyProtection="0"/>
    <xf numFmtId="0" fontId="72" fillId="20" borderId="151" applyNumberFormat="0" applyAlignment="0" applyProtection="0"/>
    <xf numFmtId="0" fontId="65" fillId="33" borderId="151" applyNumberFormat="0" applyAlignment="0" applyProtection="0"/>
    <xf numFmtId="0" fontId="75" fillId="33" borderId="147" applyNumberFormat="0" applyAlignment="0" applyProtection="0"/>
    <xf numFmtId="0" fontId="53" fillId="36" borderId="152" applyNumberFormat="0" applyFont="0" applyAlignment="0" applyProtection="0"/>
    <xf numFmtId="0" fontId="75" fillId="33" borderId="147" applyNumberFormat="0" applyAlignment="0" applyProtection="0"/>
    <xf numFmtId="0" fontId="77" fillId="0" borderId="148" applyNumberFormat="0" applyFill="0" applyAlignment="0" applyProtection="0"/>
    <xf numFmtId="0" fontId="65" fillId="33" borderId="151" applyNumberFormat="0" applyAlignment="0" applyProtection="0"/>
    <xf numFmtId="0" fontId="72" fillId="20" borderId="151" applyNumberFormat="0" applyAlignment="0" applyProtection="0"/>
    <xf numFmtId="0" fontId="53" fillId="36" borderId="152" applyNumberFormat="0" applyFont="0" applyAlignment="0" applyProtection="0"/>
    <xf numFmtId="0" fontId="75" fillId="33" borderId="147" applyNumberFormat="0" applyAlignment="0" applyProtection="0"/>
    <xf numFmtId="0" fontId="77" fillId="0" borderId="148" applyNumberFormat="0" applyFill="0" applyAlignment="0" applyProtection="0"/>
    <xf numFmtId="0" fontId="53" fillId="36" borderId="152" applyNumberFormat="0" applyFont="0" applyAlignment="0" applyProtection="0"/>
    <xf numFmtId="0" fontId="75" fillId="33" borderId="147" applyNumberFormat="0" applyAlignment="0" applyProtection="0"/>
    <xf numFmtId="0" fontId="77" fillId="0" borderId="148" applyNumberFormat="0" applyFill="0" applyAlignment="0" applyProtection="0"/>
    <xf numFmtId="0" fontId="53" fillId="36" borderId="152" applyNumberFormat="0" applyFont="0" applyAlignment="0" applyProtection="0"/>
    <xf numFmtId="0" fontId="72" fillId="20" borderId="151" applyNumberFormat="0" applyAlignment="0" applyProtection="0"/>
    <xf numFmtId="0" fontId="65" fillId="33" borderId="151" applyNumberFormat="0" applyAlignment="0" applyProtection="0"/>
    <xf numFmtId="0" fontId="77" fillId="0" borderId="148" applyNumberFormat="0" applyFill="0" applyAlignment="0" applyProtection="0"/>
    <xf numFmtId="0" fontId="72" fillId="20" borderId="151" applyNumberFormat="0" applyAlignment="0" applyProtection="0"/>
    <xf numFmtId="0" fontId="65" fillId="33" borderId="151" applyNumberFormat="0" applyAlignment="0" applyProtection="0"/>
    <xf numFmtId="0" fontId="75" fillId="33" borderId="147" applyNumberFormat="0" applyAlignment="0" applyProtection="0"/>
    <xf numFmtId="0" fontId="53" fillId="36" borderId="152" applyNumberFormat="0" applyFont="0" applyAlignment="0" applyProtection="0"/>
    <xf numFmtId="0" fontId="75" fillId="33" borderId="147" applyNumberFormat="0" applyAlignment="0" applyProtection="0"/>
    <xf numFmtId="0" fontId="77" fillId="0" borderId="148" applyNumberFormat="0" applyFill="0" applyAlignment="0" applyProtection="0"/>
    <xf numFmtId="0" fontId="65" fillId="33" borderId="151" applyNumberFormat="0" applyAlignment="0" applyProtection="0"/>
    <xf numFmtId="0" fontId="72" fillId="20" borderId="151" applyNumberFormat="0" applyAlignment="0" applyProtection="0"/>
    <xf numFmtId="0" fontId="53" fillId="36" borderId="152" applyNumberFormat="0" applyFont="0" applyAlignment="0" applyProtection="0"/>
    <xf numFmtId="0" fontId="75" fillId="33" borderId="147" applyNumberFormat="0" applyAlignment="0" applyProtection="0"/>
    <xf numFmtId="0" fontId="77" fillId="0" borderId="148" applyNumberFormat="0" applyFill="0" applyAlignment="0" applyProtection="0"/>
    <xf numFmtId="0" fontId="72" fillId="20" borderId="151" applyNumberFormat="0" applyAlignment="0" applyProtection="0"/>
    <xf numFmtId="0" fontId="65" fillId="33" borderId="151" applyNumberFormat="0" applyAlignment="0" applyProtection="0"/>
    <xf numFmtId="0" fontId="65" fillId="33" borderId="151" applyNumberFormat="0" applyAlignment="0" applyProtection="0"/>
    <xf numFmtId="0" fontId="72" fillId="20" borderId="151" applyNumberFormat="0" applyAlignment="0" applyProtection="0"/>
    <xf numFmtId="0" fontId="72" fillId="20" borderId="151" applyNumberFormat="0" applyAlignment="0" applyProtection="0"/>
    <xf numFmtId="0" fontId="53" fillId="36" borderId="152" applyNumberFormat="0" applyFont="0" applyAlignment="0" applyProtection="0"/>
    <xf numFmtId="0" fontId="75" fillId="33" borderId="147" applyNumberFormat="0" applyAlignment="0" applyProtection="0"/>
    <xf numFmtId="0" fontId="77" fillId="0" borderId="148" applyNumberFormat="0" applyFill="0" applyAlignment="0" applyProtection="0"/>
    <xf numFmtId="0" fontId="65" fillId="33" borderId="151" applyNumberFormat="0" applyAlignment="0" applyProtection="0"/>
    <xf numFmtId="0" fontId="72" fillId="20" borderId="151" applyNumberFormat="0" applyAlignment="0" applyProtection="0"/>
    <xf numFmtId="0" fontId="53" fillId="36" borderId="152" applyNumberFormat="0" applyFont="0" applyAlignment="0" applyProtection="0"/>
    <xf numFmtId="0" fontId="75" fillId="33" borderId="147" applyNumberFormat="0" applyAlignment="0" applyProtection="0"/>
    <xf numFmtId="0" fontId="77" fillId="0" borderId="148" applyNumberFormat="0" applyFill="0" applyAlignment="0" applyProtection="0"/>
    <xf numFmtId="0" fontId="53" fillId="36" borderId="152" applyNumberFormat="0" applyFont="0" applyAlignment="0" applyProtection="0"/>
    <xf numFmtId="0" fontId="72" fillId="20" borderId="151" applyNumberFormat="0" applyAlignment="0" applyProtection="0"/>
    <xf numFmtId="0" fontId="65" fillId="33" borderId="151" applyNumberFormat="0" applyAlignment="0" applyProtection="0"/>
    <xf numFmtId="0" fontId="77" fillId="0" borderId="148" applyNumberFormat="0" applyFill="0" applyAlignment="0" applyProtection="0"/>
    <xf numFmtId="0" fontId="72" fillId="20" borderId="151" applyNumberFormat="0" applyAlignment="0" applyProtection="0"/>
    <xf numFmtId="0" fontId="65" fillId="33" borderId="151" applyNumberFormat="0" applyAlignment="0" applyProtection="0"/>
    <xf numFmtId="0" fontId="75" fillId="33" borderId="147" applyNumberFormat="0" applyAlignment="0" applyProtection="0"/>
    <xf numFmtId="0" fontId="53" fillId="36" borderId="152" applyNumberFormat="0" applyFont="0" applyAlignment="0" applyProtection="0"/>
    <xf numFmtId="0" fontId="75" fillId="33" borderId="147" applyNumberFormat="0" applyAlignment="0" applyProtection="0"/>
    <xf numFmtId="0" fontId="77" fillId="0" borderId="148" applyNumberFormat="0" applyFill="0" applyAlignment="0" applyProtection="0"/>
    <xf numFmtId="0" fontId="65" fillId="33" borderId="151" applyNumberFormat="0" applyAlignment="0" applyProtection="0"/>
    <xf numFmtId="0" fontId="72" fillId="20" borderId="151" applyNumberFormat="0" applyAlignment="0" applyProtection="0"/>
    <xf numFmtId="0" fontId="53" fillId="36" borderId="152" applyNumberFormat="0" applyFont="0" applyAlignment="0" applyProtection="0"/>
    <xf numFmtId="0" fontId="75" fillId="33" borderId="147" applyNumberFormat="0" applyAlignment="0" applyProtection="0"/>
    <xf numFmtId="0" fontId="77" fillId="0" borderId="148" applyNumberFormat="0" applyFill="0" applyAlignment="0" applyProtection="0"/>
    <xf numFmtId="0" fontId="75" fillId="33" borderId="147" applyNumberFormat="0" applyAlignment="0" applyProtection="0"/>
    <xf numFmtId="0" fontId="77" fillId="0" borderId="148" applyNumberFormat="0" applyFill="0" applyAlignment="0" applyProtection="0"/>
    <xf numFmtId="0" fontId="111" fillId="0" borderId="0"/>
    <xf numFmtId="43" fontId="83" fillId="0" borderId="0" applyFont="0" applyFill="0" applyBorder="0" applyAlignment="0" applyProtection="0"/>
  </cellStyleXfs>
  <cellXfs count="621">
    <xf numFmtId="0" fontId="0" fillId="0" borderId="0" xfId="0"/>
    <xf numFmtId="0" fontId="1" fillId="0" borderId="0" xfId="0" applyFont="1"/>
    <xf numFmtId="0" fontId="4" fillId="0" borderId="0" xfId="0" applyFont="1" applyBorder="1"/>
    <xf numFmtId="0" fontId="8" fillId="0" borderId="0" xfId="0" applyFont="1"/>
    <xf numFmtId="0" fontId="11" fillId="0" borderId="0" xfId="0" applyFont="1"/>
    <xf numFmtId="0" fontId="8" fillId="0" borderId="0" xfId="0" applyFont="1" applyAlignment="1">
      <alignment wrapText="1"/>
    </xf>
    <xf numFmtId="0" fontId="14" fillId="0" borderId="0" xfId="0" applyFont="1"/>
    <xf numFmtId="0" fontId="0" fillId="0" borderId="0" xfId="0" applyAlignment="1">
      <alignment wrapText="1"/>
    </xf>
    <xf numFmtId="0" fontId="0" fillId="0" borderId="0" xfId="0" applyBorder="1"/>
    <xf numFmtId="0" fontId="0" fillId="0" borderId="0" xfId="0"/>
    <xf numFmtId="0" fontId="0" fillId="0" borderId="0" xfId="0" applyBorder="1"/>
    <xf numFmtId="164" fontId="8" fillId="0" borderId="0" xfId="0" applyNumberFormat="1" applyFont="1" applyBorder="1" applyAlignment="1">
      <alignment horizontal="center" vertical="center"/>
    </xf>
    <xf numFmtId="164" fontId="8" fillId="0" borderId="2" xfId="0" applyNumberFormat="1" applyFont="1" applyBorder="1" applyAlignment="1">
      <alignment horizontal="center" vertical="center"/>
    </xf>
    <xf numFmtId="166" fontId="8" fillId="0" borderId="0" xfId="3" applyNumberFormat="1" applyFont="1" applyBorder="1" applyAlignment="1">
      <alignment horizontal="center" vertical="center"/>
    </xf>
    <xf numFmtId="0" fontId="8" fillId="0" borderId="0" xfId="0" applyFont="1" applyBorder="1" applyAlignment="1">
      <alignment horizontal="center" vertical="center"/>
    </xf>
    <xf numFmtId="0" fontId="8" fillId="0" borderId="2" xfId="0" applyFont="1" applyBorder="1" applyAlignment="1">
      <alignment horizontal="center" vertical="center"/>
    </xf>
    <xf numFmtId="164" fontId="8" fillId="0" borderId="4" xfId="0" applyNumberFormat="1" applyFont="1" applyBorder="1" applyAlignment="1">
      <alignment horizontal="center" vertical="center"/>
    </xf>
    <xf numFmtId="0" fontId="4" fillId="0" borderId="0" xfId="0" applyFont="1" applyAlignment="1">
      <alignment vertical="center"/>
    </xf>
    <xf numFmtId="0" fontId="0" fillId="0" borderId="0" xfId="0" applyAlignment="1">
      <alignment vertical="center"/>
    </xf>
    <xf numFmtId="0" fontId="9" fillId="4" borderId="6" xfId="0" applyFont="1" applyFill="1" applyBorder="1" applyAlignment="1">
      <alignment vertical="center"/>
    </xf>
    <xf numFmtId="0" fontId="9" fillId="4" borderId="7" xfId="0" applyFont="1" applyFill="1" applyBorder="1" applyAlignment="1">
      <alignment vertical="center"/>
    </xf>
    <xf numFmtId="0" fontId="8" fillId="0" borderId="1" xfId="0" applyFont="1" applyBorder="1" applyAlignment="1">
      <alignment vertical="center" wrapText="1"/>
    </xf>
    <xf numFmtId="0" fontId="8" fillId="0" borderId="0" xfId="0" applyFont="1" applyBorder="1" applyAlignment="1">
      <alignment vertical="center"/>
    </xf>
    <xf numFmtId="164" fontId="7" fillId="0" borderId="1" xfId="0" applyNumberFormat="1" applyFont="1" applyFill="1" applyBorder="1" applyAlignment="1">
      <alignment horizontal="center" vertical="center"/>
    </xf>
    <xf numFmtId="166" fontId="7" fillId="0" borderId="1" xfId="3" applyNumberFormat="1" applyFont="1" applyFill="1" applyBorder="1" applyAlignment="1">
      <alignment horizontal="center" vertical="center"/>
    </xf>
    <xf numFmtId="166" fontId="7" fillId="0" borderId="0" xfId="3" applyNumberFormat="1" applyFont="1" applyFill="1" applyBorder="1" applyAlignment="1">
      <alignment horizontal="center" vertical="center"/>
    </xf>
    <xf numFmtId="0" fontId="0" fillId="0" borderId="1" xfId="0" applyBorder="1" applyAlignment="1">
      <alignment vertical="center" wrapText="1"/>
    </xf>
    <xf numFmtId="0" fontId="8" fillId="0" borderId="0" xfId="0" applyFont="1" applyAlignment="1">
      <alignment vertical="center"/>
    </xf>
    <xf numFmtId="0" fontId="0" fillId="0" borderId="0" xfId="0" applyAlignment="1">
      <alignment horizontal="center" vertical="center"/>
    </xf>
    <xf numFmtId="0" fontId="8" fillId="0" borderId="0" xfId="0" applyFont="1" applyAlignment="1">
      <alignment horizontal="center" vertical="center"/>
    </xf>
    <xf numFmtId="2" fontId="8" fillId="0" borderId="0" xfId="0" applyNumberFormat="1" applyFont="1" applyAlignment="1">
      <alignment horizontal="center" vertical="center" wrapText="1"/>
    </xf>
    <xf numFmtId="164" fontId="8" fillId="0" borderId="0" xfId="0" applyNumberFormat="1" applyFont="1" applyAlignment="1">
      <alignment horizontal="center" vertical="center"/>
    </xf>
    <xf numFmtId="0" fontId="4" fillId="0" borderId="0" xfId="0" applyFont="1" applyBorder="1" applyAlignment="1">
      <alignment vertical="center"/>
    </xf>
    <xf numFmtId="0" fontId="0" fillId="0" borderId="0" xfId="0" applyBorder="1" applyAlignment="1">
      <alignment vertical="center"/>
    </xf>
    <xf numFmtId="0" fontId="0" fillId="0" borderId="0" xfId="0" applyBorder="1" applyAlignment="1">
      <alignment horizontal="center" vertical="center"/>
    </xf>
    <xf numFmtId="0" fontId="3" fillId="0" borderId="0" xfId="0" applyFont="1" applyBorder="1" applyAlignment="1">
      <alignment vertical="center"/>
    </xf>
    <xf numFmtId="0" fontId="8" fillId="0" borderId="1" xfId="0" applyFont="1" applyBorder="1" applyAlignment="1">
      <alignment vertical="center"/>
    </xf>
    <xf numFmtId="164" fontId="8" fillId="0" borderId="2" xfId="0" applyNumberFormat="1" applyFont="1" applyBorder="1" applyAlignment="1">
      <alignment vertical="center"/>
    </xf>
    <xf numFmtId="166" fontId="8" fillId="0" borderId="1" xfId="3" applyNumberFormat="1" applyFont="1" applyBorder="1" applyAlignment="1">
      <alignment vertical="center"/>
    </xf>
    <xf numFmtId="166" fontId="8" fillId="0" borderId="0" xfId="3" applyNumberFormat="1" applyFont="1" applyBorder="1" applyAlignment="1">
      <alignment vertical="center"/>
    </xf>
    <xf numFmtId="166" fontId="8" fillId="0" borderId="2" xfId="3" applyNumberFormat="1" applyFont="1" applyBorder="1" applyAlignment="1">
      <alignment vertical="center"/>
    </xf>
    <xf numFmtId="164" fontId="8" fillId="0" borderId="5" xfId="0" applyNumberFormat="1" applyFont="1" applyBorder="1" applyAlignment="1">
      <alignment horizontal="center" vertical="center"/>
    </xf>
    <xf numFmtId="164" fontId="8" fillId="0" borderId="0" xfId="0" applyNumberFormat="1" applyFont="1" applyBorder="1" applyAlignment="1">
      <alignment vertical="center"/>
    </xf>
    <xf numFmtId="0" fontId="8" fillId="0" borderId="0" xfId="0" quotePrefix="1" applyFont="1" applyBorder="1" applyAlignment="1">
      <alignment vertical="center"/>
    </xf>
    <xf numFmtId="0" fontId="13" fillId="4" borderId="6" xfId="0" applyFont="1" applyFill="1" applyBorder="1" applyAlignment="1">
      <alignment vertical="center"/>
    </xf>
    <xf numFmtId="0" fontId="8" fillId="0" borderId="0" xfId="0" applyFont="1" applyBorder="1" applyAlignment="1">
      <alignment horizontal="left" vertical="center" indent="2"/>
    </xf>
    <xf numFmtId="164" fontId="8" fillId="0" borderId="2" xfId="0" quotePrefix="1" applyNumberFormat="1" applyFont="1" applyBorder="1" applyAlignment="1">
      <alignment horizontal="center" vertical="center"/>
    </xf>
    <xf numFmtId="167" fontId="8" fillId="0" borderId="0" xfId="2" applyNumberFormat="1" applyFont="1" applyBorder="1" applyAlignment="1">
      <alignment vertical="center"/>
    </xf>
    <xf numFmtId="0" fontId="11" fillId="0" borderId="0" xfId="0" applyFont="1" applyBorder="1" applyAlignment="1">
      <alignment vertical="center"/>
    </xf>
    <xf numFmtId="167" fontId="11" fillId="0" borderId="0" xfId="2" applyNumberFormat="1" applyFont="1" applyBorder="1" applyAlignment="1">
      <alignment vertical="center"/>
    </xf>
    <xf numFmtId="0" fontId="8" fillId="4" borderId="0" xfId="0" applyFont="1" applyFill="1" applyBorder="1" applyAlignment="1">
      <alignment vertical="center"/>
    </xf>
    <xf numFmtId="0" fontId="7" fillId="4" borderId="0" xfId="0" applyFont="1" applyFill="1" applyBorder="1" applyAlignment="1">
      <alignment vertical="center"/>
    </xf>
    <xf numFmtId="164" fontId="8" fillId="4" borderId="0" xfId="0" applyNumberFormat="1" applyFont="1" applyFill="1" applyBorder="1" applyAlignment="1">
      <alignment vertical="center"/>
    </xf>
    <xf numFmtId="0" fontId="21" fillId="0" borderId="0" xfId="0" applyFont="1"/>
    <xf numFmtId="0" fontId="22" fillId="0" borderId="0" xfId="0" applyFont="1"/>
    <xf numFmtId="0" fontId="23" fillId="0" borderId="0" xfId="0" applyFont="1"/>
    <xf numFmtId="0" fontId="2" fillId="0" borderId="0" xfId="0" applyFont="1" applyBorder="1"/>
    <xf numFmtId="0" fontId="20" fillId="0" borderId="0" xfId="0" applyFont="1"/>
    <xf numFmtId="49" fontId="24" fillId="0" borderId="0" xfId="0" applyNumberFormat="1" applyFont="1" applyBorder="1"/>
    <xf numFmtId="167" fontId="8" fillId="0" borderId="1" xfId="2" applyNumberFormat="1" applyFont="1" applyBorder="1" applyAlignment="1">
      <alignment horizontal="center" vertical="center"/>
    </xf>
    <xf numFmtId="167" fontId="8" fillId="0" borderId="1" xfId="0" applyNumberFormat="1" applyFont="1" applyBorder="1" applyAlignment="1">
      <alignment horizontal="center" vertical="center"/>
    </xf>
    <xf numFmtId="0" fontId="0" fillId="5" borderId="1" xfId="0" applyFill="1" applyBorder="1" applyAlignment="1">
      <alignment vertical="center" wrapText="1"/>
    </xf>
    <xf numFmtId="167" fontId="8" fillId="5" borderId="1" xfId="2" applyNumberFormat="1" applyFont="1" applyFill="1" applyBorder="1" applyAlignment="1">
      <alignment horizontal="center" vertical="center"/>
    </xf>
    <xf numFmtId="164" fontId="8" fillId="5" borderId="0" xfId="0" applyNumberFormat="1" applyFont="1" applyFill="1" applyBorder="1" applyAlignment="1">
      <alignment horizontal="center" vertical="center"/>
    </xf>
    <xf numFmtId="164" fontId="8" fillId="5" borderId="2" xfId="0" applyNumberFormat="1" applyFont="1" applyFill="1" applyBorder="1" applyAlignment="1">
      <alignment horizontal="center" vertical="center"/>
    </xf>
    <xf numFmtId="167" fontId="8" fillId="5" borderId="1" xfId="0" applyNumberFormat="1" applyFont="1" applyFill="1" applyBorder="1" applyAlignment="1">
      <alignment horizontal="center" vertical="center"/>
    </xf>
    <xf numFmtId="166" fontId="8" fillId="5" borderId="1" xfId="3" applyNumberFormat="1" applyFont="1" applyFill="1" applyBorder="1" applyAlignment="1">
      <alignment horizontal="center" vertical="center"/>
    </xf>
    <xf numFmtId="166" fontId="8" fillId="5" borderId="0" xfId="3" applyNumberFormat="1" applyFont="1" applyFill="1" applyBorder="1" applyAlignment="1">
      <alignment horizontal="center" vertical="center"/>
    </xf>
    <xf numFmtId="166" fontId="8" fillId="5" borderId="2" xfId="3" applyNumberFormat="1" applyFont="1" applyFill="1" applyBorder="1" applyAlignment="1">
      <alignment horizontal="center" vertical="center"/>
    </xf>
    <xf numFmtId="0" fontId="8" fillId="5" borderId="1" xfId="0" applyFont="1" applyFill="1" applyBorder="1" applyAlignment="1">
      <alignment vertical="center" wrapText="1"/>
    </xf>
    <xf numFmtId="0" fontId="8" fillId="5" borderId="0" xfId="0" applyFont="1" applyFill="1" applyBorder="1" applyAlignment="1">
      <alignment horizontal="left" vertical="center" indent="2"/>
    </xf>
    <xf numFmtId="0" fontId="9" fillId="0" borderId="0" xfId="0" applyFont="1" applyFill="1" applyBorder="1" applyAlignment="1">
      <alignment vertical="center" wrapText="1"/>
    </xf>
    <xf numFmtId="0" fontId="9" fillId="0" borderId="1" xfId="0" applyFont="1" applyFill="1" applyBorder="1" applyAlignment="1">
      <alignment vertical="center" wrapText="1"/>
    </xf>
    <xf numFmtId="0" fontId="9" fillId="0" borderId="0" xfId="0" applyFont="1" applyFill="1" applyBorder="1" applyAlignment="1">
      <alignment horizontal="center" vertical="center" wrapText="1"/>
    </xf>
    <xf numFmtId="0" fontId="9" fillId="0" borderId="2" xfId="0" applyFont="1" applyFill="1" applyBorder="1" applyAlignment="1">
      <alignment horizontal="center" vertical="center" wrapText="1"/>
    </xf>
    <xf numFmtId="0" fontId="9" fillId="0" borderId="2" xfId="0" applyFont="1" applyFill="1" applyBorder="1" applyAlignment="1">
      <alignment vertical="center" wrapText="1"/>
    </xf>
    <xf numFmtId="0" fontId="0" fillId="0" borderId="0" xfId="0" applyFill="1" applyBorder="1" applyAlignment="1">
      <alignment vertical="center"/>
    </xf>
    <xf numFmtId="0" fontId="0" fillId="0" borderId="0" xfId="0" applyFill="1" applyBorder="1"/>
    <xf numFmtId="164" fontId="8" fillId="0" borderId="0" xfId="0" applyNumberFormat="1" applyFont="1" applyFill="1" applyBorder="1" applyAlignment="1">
      <alignment horizontal="center" vertical="center"/>
    </xf>
    <xf numFmtId="164" fontId="8" fillId="0" borderId="2" xfId="0" applyNumberFormat="1" applyFont="1" applyFill="1" applyBorder="1" applyAlignment="1">
      <alignment horizontal="center" vertical="center"/>
    </xf>
    <xf numFmtId="0" fontId="8" fillId="0" borderId="0" xfId="0" applyFont="1" applyFill="1" applyBorder="1" applyAlignment="1">
      <alignment vertical="center"/>
    </xf>
    <xf numFmtId="167" fontId="8" fillId="0" borderId="1" xfId="0" applyNumberFormat="1" applyFont="1" applyFill="1" applyBorder="1" applyAlignment="1">
      <alignment horizontal="center" vertical="center"/>
    </xf>
    <xf numFmtId="167" fontId="8" fillId="0" borderId="0" xfId="0" applyNumberFormat="1" applyFont="1" applyBorder="1" applyAlignment="1">
      <alignment horizontal="center" vertical="center"/>
    </xf>
    <xf numFmtId="167" fontId="8" fillId="5" borderId="0" xfId="0" applyNumberFormat="1" applyFont="1" applyFill="1" applyBorder="1" applyAlignment="1">
      <alignment horizontal="center" vertical="center"/>
    </xf>
    <xf numFmtId="167" fontId="8" fillId="0" borderId="0" xfId="0" applyNumberFormat="1" applyFont="1" applyFill="1" applyBorder="1" applyAlignment="1">
      <alignment horizontal="center" vertical="center"/>
    </xf>
    <xf numFmtId="3" fontId="8" fillId="0" borderId="0" xfId="0" applyNumberFormat="1" applyFont="1" applyBorder="1" applyAlignment="1">
      <alignment horizontal="center" vertical="center"/>
    </xf>
    <xf numFmtId="3" fontId="8" fillId="0" borderId="0" xfId="0" quotePrefix="1" applyNumberFormat="1" applyFont="1" applyBorder="1" applyAlignment="1">
      <alignment horizontal="center" vertical="center"/>
    </xf>
    <xf numFmtId="3" fontId="8" fillId="5" borderId="0" xfId="0" applyNumberFormat="1" applyFont="1" applyFill="1" applyBorder="1" applyAlignment="1">
      <alignment horizontal="center" vertical="center"/>
    </xf>
    <xf numFmtId="10" fontId="8" fillId="0" borderId="2" xfId="0" applyNumberFormat="1" applyFont="1" applyBorder="1" applyAlignment="1">
      <alignment horizontal="center" vertical="center"/>
    </xf>
    <xf numFmtId="164" fontId="8" fillId="0" borderId="0" xfId="0" quotePrefix="1" applyNumberFormat="1" applyFont="1" applyBorder="1" applyAlignment="1">
      <alignment horizontal="center" vertical="center"/>
    </xf>
    <xf numFmtId="0" fontId="9" fillId="4" borderId="9" xfId="0" applyFont="1" applyFill="1" applyBorder="1" applyAlignment="1">
      <alignment vertical="center"/>
    </xf>
    <xf numFmtId="0" fontId="8" fillId="0" borderId="10" xfId="0" applyFont="1" applyBorder="1" applyAlignment="1">
      <alignment vertical="center"/>
    </xf>
    <xf numFmtId="0" fontId="8" fillId="5" borderId="10" xfId="0" applyFont="1" applyFill="1" applyBorder="1" applyAlignment="1">
      <alignment vertical="center"/>
    </xf>
    <xf numFmtId="0" fontId="8" fillId="0" borderId="2" xfId="0" applyFont="1" applyBorder="1" applyAlignment="1">
      <alignment vertical="center"/>
    </xf>
    <xf numFmtId="10" fontId="8" fillId="0" borderId="2" xfId="3" applyNumberFormat="1" applyFont="1" applyBorder="1" applyAlignment="1">
      <alignment horizontal="center" vertical="center"/>
    </xf>
    <xf numFmtId="10" fontId="8" fillId="0" borderId="1" xfId="3" applyNumberFormat="1" applyFont="1" applyBorder="1" applyAlignment="1">
      <alignment horizontal="center" vertical="center"/>
    </xf>
    <xf numFmtId="10" fontId="8" fillId="0" borderId="0" xfId="3" applyNumberFormat="1" applyFont="1" applyBorder="1" applyAlignment="1">
      <alignment horizontal="center" vertical="center"/>
    </xf>
    <xf numFmtId="10" fontId="8" fillId="5" borderId="1" xfId="3" applyNumberFormat="1" applyFont="1" applyFill="1" applyBorder="1" applyAlignment="1">
      <alignment horizontal="center" vertical="center"/>
    </xf>
    <xf numFmtId="10" fontId="8" fillId="5" borderId="0" xfId="3" applyNumberFormat="1" applyFont="1" applyFill="1" applyBorder="1" applyAlignment="1">
      <alignment horizontal="center" vertical="center"/>
    </xf>
    <xf numFmtId="10" fontId="8" fillId="5" borderId="2" xfId="3" applyNumberFormat="1" applyFont="1" applyFill="1" applyBorder="1" applyAlignment="1">
      <alignment horizontal="center" vertical="center"/>
    </xf>
    <xf numFmtId="10" fontId="0" fillId="0" borderId="2" xfId="3" applyNumberFormat="1" applyFont="1" applyBorder="1" applyAlignment="1">
      <alignment horizontal="center" vertical="center"/>
    </xf>
    <xf numFmtId="10" fontId="8" fillId="0" borderId="0" xfId="0" applyNumberFormat="1" applyFont="1" applyBorder="1" applyAlignment="1">
      <alignment horizontal="center" vertical="center"/>
    </xf>
    <xf numFmtId="10" fontId="8" fillId="0" borderId="1" xfId="3" applyNumberFormat="1" applyFont="1" applyFill="1" applyBorder="1" applyAlignment="1">
      <alignment horizontal="center" vertical="center"/>
    </xf>
    <xf numFmtId="10" fontId="8" fillId="0" borderId="0" xfId="3" applyNumberFormat="1" applyFont="1" applyFill="1" applyBorder="1" applyAlignment="1">
      <alignment horizontal="center" vertical="center"/>
    </xf>
    <xf numFmtId="10" fontId="8" fillId="0" borderId="2" xfId="3" applyNumberFormat="1" applyFont="1" applyFill="1" applyBorder="1" applyAlignment="1">
      <alignment horizontal="center" vertical="center"/>
    </xf>
    <xf numFmtId="10" fontId="8" fillId="5" borderId="2" xfId="0" applyNumberFormat="1" applyFont="1" applyFill="1" applyBorder="1" applyAlignment="1">
      <alignment horizontal="center" vertical="center"/>
    </xf>
    <xf numFmtId="10" fontId="8" fillId="0" borderId="2" xfId="0" applyNumberFormat="1" applyFont="1" applyFill="1" applyBorder="1" applyAlignment="1">
      <alignment horizontal="center" vertical="center"/>
    </xf>
    <xf numFmtId="10" fontId="8" fillId="0" borderId="3" xfId="3" applyNumberFormat="1" applyFont="1" applyBorder="1" applyAlignment="1">
      <alignment horizontal="center" vertical="center"/>
    </xf>
    <xf numFmtId="10" fontId="8" fillId="0" borderId="4" xfId="3" applyNumberFormat="1" applyFont="1" applyBorder="1" applyAlignment="1">
      <alignment horizontal="center" vertical="center"/>
    </xf>
    <xf numFmtId="0" fontId="8" fillId="0" borderId="0" xfId="0" applyFont="1" applyBorder="1" applyAlignment="1">
      <alignment vertical="center" wrapText="1"/>
    </xf>
    <xf numFmtId="0" fontId="0" fillId="0" borderId="0" xfId="0" applyFont="1" applyBorder="1" applyAlignment="1">
      <alignment vertical="center"/>
    </xf>
    <xf numFmtId="0" fontId="0" fillId="0" borderId="0" xfId="0" applyFont="1"/>
    <xf numFmtId="0" fontId="31" fillId="0" borderId="0" xfId="0" applyFont="1" applyBorder="1" applyAlignment="1">
      <alignment vertical="center"/>
    </xf>
    <xf numFmtId="0" fontId="28" fillId="0" borderId="0" xfId="0" applyFont="1"/>
    <xf numFmtId="0" fontId="7" fillId="0" borderId="0" xfId="0" applyFont="1" applyBorder="1" applyAlignment="1">
      <alignment horizontal="left" vertical="center" indent="2"/>
    </xf>
    <xf numFmtId="169" fontId="8" fillId="0" borderId="0" xfId="0" applyNumberFormat="1" applyFont="1" applyBorder="1" applyAlignment="1">
      <alignment horizontal="center" vertical="center"/>
    </xf>
    <xf numFmtId="0" fontId="9" fillId="4" borderId="3" xfId="0" applyFont="1" applyFill="1" applyBorder="1" applyAlignment="1">
      <alignment vertical="center" wrapText="1"/>
    </xf>
    <xf numFmtId="0" fontId="9" fillId="4" borderId="4" xfId="0" applyFont="1" applyFill="1" applyBorder="1" applyAlignment="1">
      <alignment vertical="center" wrapText="1"/>
    </xf>
    <xf numFmtId="0" fontId="9" fillId="4" borderId="4" xfId="0" applyFont="1" applyFill="1" applyBorder="1" applyAlignment="1">
      <alignment horizontal="center" vertical="center" wrapText="1"/>
    </xf>
    <xf numFmtId="0" fontId="9" fillId="6" borderId="4" xfId="0" applyFont="1" applyFill="1" applyBorder="1" applyAlignment="1">
      <alignment horizontal="center" vertical="center" wrapText="1"/>
    </xf>
    <xf numFmtId="0" fontId="9" fillId="6" borderId="5" xfId="0" applyFont="1" applyFill="1" applyBorder="1" applyAlignment="1">
      <alignment horizontal="center" vertical="center" wrapText="1"/>
    </xf>
    <xf numFmtId="0" fontId="9" fillId="4" borderId="3" xfId="0" applyFont="1" applyFill="1" applyBorder="1" applyAlignment="1">
      <alignment horizontal="left" vertical="center" wrapText="1"/>
    </xf>
    <xf numFmtId="0" fontId="9" fillId="4" borderId="4" xfId="0" applyFont="1" applyFill="1" applyBorder="1" applyAlignment="1">
      <alignment horizontal="left" vertical="center" wrapText="1"/>
    </xf>
    <xf numFmtId="0" fontId="9" fillId="4" borderId="3" xfId="0" applyFont="1" applyFill="1" applyBorder="1" applyAlignment="1">
      <alignment horizontal="center" vertical="center" wrapText="1"/>
    </xf>
    <xf numFmtId="0" fontId="9" fillId="4" borderId="5" xfId="0" applyFont="1" applyFill="1" applyBorder="1" applyAlignment="1">
      <alignment horizontal="center" vertical="center" wrapText="1"/>
    </xf>
    <xf numFmtId="0" fontId="9" fillId="6" borderId="3" xfId="0" applyFont="1" applyFill="1" applyBorder="1" applyAlignment="1">
      <alignment horizontal="center" vertical="center" wrapText="1"/>
    </xf>
    <xf numFmtId="0" fontId="13" fillId="4" borderId="9" xfId="0" applyFont="1" applyFill="1" applyBorder="1" applyAlignment="1">
      <alignment vertical="center"/>
    </xf>
    <xf numFmtId="0" fontId="8" fillId="0" borderId="10" xfId="0" applyFont="1" applyBorder="1" applyAlignment="1">
      <alignment vertical="center" wrapText="1"/>
    </xf>
    <xf numFmtId="0" fontId="8" fillId="0" borderId="11" xfId="0" applyFont="1" applyBorder="1" applyAlignment="1">
      <alignment vertical="center" wrapText="1"/>
    </xf>
    <xf numFmtId="0" fontId="9" fillId="4" borderId="11" xfId="0" applyFont="1" applyFill="1" applyBorder="1" applyAlignment="1">
      <alignment vertical="center" wrapText="1"/>
    </xf>
    <xf numFmtId="0" fontId="9" fillId="4" borderId="13" xfId="0" applyFont="1" applyFill="1" applyBorder="1" applyAlignment="1">
      <alignment vertical="center" wrapText="1"/>
    </xf>
    <xf numFmtId="0" fontId="9" fillId="4" borderId="12" xfId="0" applyFont="1" applyFill="1" applyBorder="1" applyAlignment="1">
      <alignment vertical="center" wrapText="1"/>
    </xf>
    <xf numFmtId="0" fontId="8" fillId="0" borderId="11" xfId="0" applyFont="1" applyBorder="1" applyAlignment="1">
      <alignment vertical="center"/>
    </xf>
    <xf numFmtId="0" fontId="8" fillId="4" borderId="9" xfId="0" applyFont="1" applyFill="1" applyBorder="1" applyAlignment="1">
      <alignment vertical="center"/>
    </xf>
    <xf numFmtId="0" fontId="9" fillId="0" borderId="10" xfId="0" applyFont="1" applyFill="1" applyBorder="1" applyAlignment="1">
      <alignment vertical="center" wrapText="1"/>
    </xf>
    <xf numFmtId="0" fontId="8" fillId="0" borderId="10" xfId="0" applyFont="1" applyBorder="1" applyAlignment="1">
      <alignment horizontal="left"/>
    </xf>
    <xf numFmtId="0" fontId="8" fillId="0" borderId="10" xfId="0" applyFont="1" applyBorder="1" applyAlignment="1">
      <alignment horizontal="left" vertical="center" indent="2"/>
    </xf>
    <xf numFmtId="0" fontId="8" fillId="0" borderId="10" xfId="0" applyFont="1" applyBorder="1" applyAlignment="1">
      <alignment horizontal="left" vertical="center"/>
    </xf>
    <xf numFmtId="0" fontId="8" fillId="5" borderId="10" xfId="0" applyFont="1" applyFill="1" applyBorder="1" applyAlignment="1">
      <alignment horizontal="left" vertical="center"/>
    </xf>
    <xf numFmtId="0" fontId="8" fillId="0" borderId="10" xfId="0" applyFont="1" applyFill="1" applyBorder="1" applyAlignment="1">
      <alignment horizontal="left" vertical="center"/>
    </xf>
    <xf numFmtId="0" fontId="8" fillId="0" borderId="10" xfId="0" applyFont="1" applyFill="1" applyBorder="1" applyAlignment="1">
      <alignment vertical="center"/>
    </xf>
    <xf numFmtId="0" fontId="9" fillId="6" borderId="3" xfId="0" applyFont="1" applyFill="1" applyBorder="1" applyAlignment="1">
      <alignment vertical="center" wrapText="1"/>
    </xf>
    <xf numFmtId="0" fontId="4" fillId="0" borderId="10" xfId="0" applyFont="1" applyBorder="1" applyAlignment="1">
      <alignment vertical="center"/>
    </xf>
    <xf numFmtId="0" fontId="28" fillId="0" borderId="10" xfId="0" applyFont="1" applyBorder="1" applyAlignment="1">
      <alignment horizontal="left" vertical="center"/>
    </xf>
    <xf numFmtId="0" fontId="12" fillId="0" borderId="10" xfId="0" applyFont="1" applyBorder="1" applyAlignment="1">
      <alignment horizontal="left" vertical="center"/>
    </xf>
    <xf numFmtId="0" fontId="4" fillId="0" borderId="10" xfId="0" applyFont="1" applyBorder="1" applyAlignment="1">
      <alignment horizontal="left" vertical="center"/>
    </xf>
    <xf numFmtId="0" fontId="29" fillId="0" borderId="10" xfId="0" applyFont="1" applyBorder="1" applyAlignment="1">
      <alignment vertical="center"/>
    </xf>
    <xf numFmtId="0" fontId="11" fillId="0" borderId="10" xfId="0" applyFont="1" applyBorder="1" applyAlignment="1">
      <alignment horizontal="left" vertical="center" indent="2"/>
    </xf>
    <xf numFmtId="0" fontId="29" fillId="0" borderId="10" xfId="0" applyFont="1" applyBorder="1" applyAlignment="1">
      <alignment horizontal="left" vertical="center"/>
    </xf>
    <xf numFmtId="0" fontId="10" fillId="0" borderId="10" xfId="0" applyFont="1" applyBorder="1" applyAlignment="1">
      <alignment horizontal="left" vertical="center"/>
    </xf>
    <xf numFmtId="0" fontId="12" fillId="0" borderId="10" xfId="0" applyFont="1" applyBorder="1" applyAlignment="1">
      <alignment horizontal="right" vertical="center"/>
    </xf>
    <xf numFmtId="0" fontId="30" fillId="0" borderId="10" xfId="0" applyFont="1" applyBorder="1" applyAlignment="1">
      <alignment horizontal="left" vertical="center"/>
    </xf>
    <xf numFmtId="0" fontId="8" fillId="4" borderId="10" xfId="0" applyFont="1" applyFill="1" applyBorder="1" applyAlignment="1">
      <alignment vertical="center"/>
    </xf>
    <xf numFmtId="0" fontId="1" fillId="0" borderId="10" xfId="0" applyFont="1" applyBorder="1" applyAlignment="1">
      <alignment vertical="center"/>
    </xf>
    <xf numFmtId="167" fontId="8" fillId="0" borderId="2" xfId="2" applyNumberFormat="1" applyFont="1" applyBorder="1" applyAlignment="1">
      <alignment vertical="center"/>
    </xf>
    <xf numFmtId="167" fontId="11" fillId="0" borderId="2" xfId="2" applyNumberFormat="1" applyFont="1" applyBorder="1" applyAlignment="1">
      <alignment vertical="center"/>
    </xf>
    <xf numFmtId="0" fontId="11" fillId="0" borderId="1" xfId="0" applyFont="1" applyBorder="1" applyAlignment="1">
      <alignment vertical="center"/>
    </xf>
    <xf numFmtId="164" fontId="8" fillId="4" borderId="2" xfId="0" applyNumberFormat="1" applyFont="1" applyFill="1" applyBorder="1" applyAlignment="1">
      <alignment vertical="center"/>
    </xf>
    <xf numFmtId="0" fontId="6" fillId="2" borderId="1" xfId="4" applyFont="1" applyBorder="1" applyAlignment="1">
      <alignment horizontal="center" vertical="center"/>
    </xf>
    <xf numFmtId="0" fontId="6" fillId="2" borderId="0" xfId="4" applyFont="1" applyBorder="1" applyAlignment="1">
      <alignment horizontal="center" vertical="center"/>
    </xf>
    <xf numFmtId="0" fontId="6" fillId="2" borderId="2" xfId="4" applyFont="1" applyBorder="1" applyAlignment="1">
      <alignment horizontal="center" vertical="center"/>
    </xf>
    <xf numFmtId="167" fontId="8" fillId="0" borderId="0" xfId="0" applyNumberFormat="1" applyFont="1" applyBorder="1"/>
    <xf numFmtId="166" fontId="8" fillId="0" borderId="2" xfId="3" applyNumberFormat="1" applyFont="1" applyBorder="1" applyAlignment="1">
      <alignment horizontal="center" vertical="center"/>
    </xf>
    <xf numFmtId="167" fontId="8" fillId="0" borderId="0" xfId="0" applyNumberFormat="1" applyFont="1" applyBorder="1" applyAlignment="1">
      <alignment vertical="center"/>
    </xf>
    <xf numFmtId="166" fontId="11" fillId="0" borderId="2" xfId="3" applyNumberFormat="1" applyFont="1" applyBorder="1" applyAlignment="1">
      <alignment horizontal="center" vertical="center"/>
    </xf>
    <xf numFmtId="0" fontId="8" fillId="4" borderId="2" xfId="0" applyFont="1" applyFill="1" applyBorder="1" applyAlignment="1">
      <alignment horizontal="center" vertical="center"/>
    </xf>
    <xf numFmtId="0" fontId="6" fillId="6" borderId="0" xfId="5" applyFont="1" applyFill="1" applyBorder="1" applyAlignment="1">
      <alignment horizontal="center" vertical="center"/>
    </xf>
    <xf numFmtId="0" fontId="6" fillId="6" borderId="2" xfId="5" applyFont="1" applyFill="1" applyBorder="1" applyAlignment="1">
      <alignment horizontal="center" vertical="center"/>
    </xf>
    <xf numFmtId="0" fontId="4" fillId="0" borderId="0" xfId="0" applyFont="1"/>
    <xf numFmtId="0" fontId="9" fillId="4" borderId="11" xfId="0" applyFont="1" applyFill="1" applyBorder="1" applyAlignment="1">
      <alignment vertical="center"/>
    </xf>
    <xf numFmtId="0" fontId="25" fillId="0" borderId="10" xfId="0" applyFont="1" applyFill="1" applyBorder="1" applyAlignment="1">
      <alignment vertical="center"/>
    </xf>
    <xf numFmtId="0" fontId="10" fillId="0" borderId="10" xfId="0" applyFont="1" applyBorder="1" applyAlignment="1">
      <alignment vertical="center"/>
    </xf>
    <xf numFmtId="0" fontId="10" fillId="0" borderId="10" xfId="0" applyFont="1" applyFill="1" applyBorder="1" applyAlignment="1">
      <alignment vertical="center"/>
    </xf>
    <xf numFmtId="0" fontId="9" fillId="6" borderId="7" xfId="0" applyFont="1" applyFill="1" applyBorder="1" applyAlignment="1">
      <alignment horizontal="center" vertical="center"/>
    </xf>
    <xf numFmtId="0" fontId="9" fillId="6" borderId="8" xfId="0" applyFont="1" applyFill="1" applyBorder="1" applyAlignment="1">
      <alignment horizontal="center" vertical="center"/>
    </xf>
    <xf numFmtId="0" fontId="32" fillId="4" borderId="7" xfId="0" applyFont="1" applyFill="1" applyBorder="1" applyAlignment="1">
      <alignment horizontal="center"/>
    </xf>
    <xf numFmtId="0" fontId="32" fillId="7" borderId="7" xfId="0" applyFont="1" applyFill="1" applyBorder="1" applyAlignment="1">
      <alignment horizontal="center"/>
    </xf>
    <xf numFmtId="0" fontId="32" fillId="7" borderId="8" xfId="0" applyFont="1" applyFill="1" applyBorder="1"/>
    <xf numFmtId="0" fontId="32" fillId="4" borderId="0" xfId="0" applyFont="1" applyFill="1" applyBorder="1" applyAlignment="1">
      <alignment horizontal="center"/>
    </xf>
    <xf numFmtId="0" fontId="32" fillId="8" borderId="0" xfId="0" applyFont="1" applyFill="1" applyBorder="1" applyAlignment="1">
      <alignment horizontal="center"/>
    </xf>
    <xf numFmtId="0" fontId="32" fillId="7" borderId="0" xfId="0" applyFont="1" applyFill="1" applyBorder="1" applyAlignment="1">
      <alignment horizontal="center"/>
    </xf>
    <xf numFmtId="0" fontId="32" fillId="7" borderId="2" xfId="0" applyFont="1" applyFill="1" applyBorder="1" applyAlignment="1">
      <alignment horizontal="center"/>
    </xf>
    <xf numFmtId="0" fontId="0" fillId="0" borderId="1" xfId="0" applyFont="1" applyFill="1" applyBorder="1" applyAlignment="1">
      <alignment horizontal="left"/>
    </xf>
    <xf numFmtId="0" fontId="32" fillId="4" borderId="6" xfId="0" applyFont="1" applyFill="1" applyBorder="1"/>
    <xf numFmtId="0" fontId="32" fillId="4" borderId="8" xfId="0" applyFont="1" applyFill="1" applyBorder="1"/>
    <xf numFmtId="0" fontId="32" fillId="4" borderId="1" xfId="0" applyFont="1" applyFill="1" applyBorder="1" applyAlignment="1">
      <alignment horizontal="center"/>
    </xf>
    <xf numFmtId="0" fontId="32" fillId="4" borderId="2" xfId="0" applyFont="1" applyFill="1" applyBorder="1" applyAlignment="1">
      <alignment horizontal="center"/>
    </xf>
    <xf numFmtId="0" fontId="32" fillId="7" borderId="6" xfId="0" applyFont="1" applyFill="1" applyBorder="1"/>
    <xf numFmtId="0" fontId="32" fillId="7" borderId="1" xfId="0" applyFont="1" applyFill="1" applyBorder="1" applyAlignment="1">
      <alignment horizontal="center"/>
    </xf>
    <xf numFmtId="0" fontId="8" fillId="0" borderId="0" xfId="0" applyFont="1" applyBorder="1"/>
    <xf numFmtId="0" fontId="9" fillId="4" borderId="7" xfId="0" applyFont="1" applyFill="1" applyBorder="1" applyAlignment="1">
      <alignment horizontal="center" vertical="center"/>
    </xf>
    <xf numFmtId="0" fontId="9" fillId="4" borderId="6" xfId="0" applyFont="1" applyFill="1" applyBorder="1" applyAlignment="1">
      <alignment horizontal="center" vertical="center"/>
    </xf>
    <xf numFmtId="0" fontId="9" fillId="4" borderId="8" xfId="0" applyFont="1" applyFill="1" applyBorder="1" applyAlignment="1">
      <alignment horizontal="center" vertical="center"/>
    </xf>
    <xf numFmtId="3" fontId="8" fillId="0" borderId="4" xfId="0" quotePrefix="1" applyNumberFormat="1" applyFont="1" applyBorder="1" applyAlignment="1">
      <alignment horizontal="center" vertical="center"/>
    </xf>
    <xf numFmtId="0" fontId="36" fillId="0" borderId="10" xfId="0" applyFont="1" applyBorder="1" applyAlignment="1">
      <alignment horizontal="right" vertical="center" indent="2"/>
    </xf>
    <xf numFmtId="0" fontId="8" fillId="0" borderId="10" xfId="0" applyFont="1" applyBorder="1" applyAlignment="1">
      <alignment horizontal="right" vertical="center" indent="2"/>
    </xf>
    <xf numFmtId="166" fontId="8" fillId="0" borderId="1" xfId="3" quotePrefix="1" applyNumberFormat="1" applyFont="1" applyBorder="1" applyAlignment="1">
      <alignment horizontal="center" vertical="center"/>
    </xf>
    <xf numFmtId="166" fontId="8" fillId="0" borderId="1" xfId="3" applyNumberFormat="1" applyFont="1" applyBorder="1" applyAlignment="1">
      <alignment horizontal="center" vertical="center"/>
    </xf>
    <xf numFmtId="0" fontId="37" fillId="0" borderId="0" xfId="0" applyFont="1"/>
    <xf numFmtId="166" fontId="0" fillId="0" borderId="0" xfId="3" applyNumberFormat="1" applyFont="1" applyFill="1" applyBorder="1"/>
    <xf numFmtId="0" fontId="8" fillId="0" borderId="10" xfId="0" applyFont="1" applyFill="1" applyBorder="1" applyAlignment="1">
      <alignment horizontal="left" vertical="center" indent="2"/>
    </xf>
    <xf numFmtId="167" fontId="8" fillId="0" borderId="0" xfId="0" applyNumberFormat="1" applyFont="1" applyFill="1" applyBorder="1"/>
    <xf numFmtId="166" fontId="8" fillId="0" borderId="0" xfId="3" applyNumberFormat="1" applyFont="1" applyFill="1" applyBorder="1" applyAlignment="1">
      <alignment horizontal="center" vertical="center"/>
    </xf>
    <xf numFmtId="0" fontId="8" fillId="0" borderId="0" xfId="0" applyFont="1" applyFill="1"/>
    <xf numFmtId="0" fontId="0" fillId="0" borderId="0" xfId="0" applyFill="1"/>
    <xf numFmtId="0" fontId="38" fillId="0" borderId="0" xfId="0" applyFont="1" applyFill="1"/>
    <xf numFmtId="49" fontId="33" fillId="0" borderId="0" xfId="0" applyNumberFormat="1" applyFont="1" applyFill="1" applyBorder="1"/>
    <xf numFmtId="166" fontId="34" fillId="0" borderId="0" xfId="3" applyNumberFormat="1" applyFont="1" applyFill="1" applyBorder="1"/>
    <xf numFmtId="166" fontId="0" fillId="0" borderId="14" xfId="3" applyNumberFormat="1" applyFont="1" applyFill="1" applyBorder="1"/>
    <xf numFmtId="166" fontId="5" fillId="0" borderId="0" xfId="3" applyNumberFormat="1" applyFont="1" applyFill="1" applyBorder="1"/>
    <xf numFmtId="0" fontId="0" fillId="0" borderId="1" xfId="0" applyFill="1" applyBorder="1"/>
    <xf numFmtId="0" fontId="0" fillId="0" borderId="2" xfId="0" applyFill="1" applyBorder="1"/>
    <xf numFmtId="167" fontId="0" fillId="0" borderId="0" xfId="2" applyNumberFormat="1" applyFont="1" applyFill="1" applyBorder="1" applyAlignment="1">
      <alignment vertical="center"/>
    </xf>
    <xf numFmtId="167" fontId="0" fillId="0" borderId="2" xfId="2" applyNumberFormat="1" applyFont="1" applyFill="1" applyBorder="1" applyAlignment="1">
      <alignment vertical="center"/>
    </xf>
    <xf numFmtId="0" fontId="0" fillId="0" borderId="0" xfId="0" applyFont="1" applyFill="1" applyBorder="1"/>
    <xf numFmtId="166" fontId="0" fillId="0" borderId="2" xfId="3" applyNumberFormat="1" applyFont="1" applyFill="1" applyBorder="1" applyAlignment="1">
      <alignment horizontal="center" vertical="center"/>
    </xf>
    <xf numFmtId="166" fontId="8" fillId="0" borderId="2" xfId="3" applyNumberFormat="1" applyFont="1" applyFill="1" applyBorder="1" applyAlignment="1">
      <alignment horizontal="center" vertical="center"/>
    </xf>
    <xf numFmtId="0" fontId="8" fillId="0" borderId="2" xfId="0" applyFont="1" applyFill="1" applyBorder="1" applyAlignment="1">
      <alignment vertical="center"/>
    </xf>
    <xf numFmtId="166" fontId="8" fillId="0" borderId="0" xfId="0" applyNumberFormat="1" applyFont="1" applyFill="1" applyBorder="1" applyAlignment="1">
      <alignment horizontal="center" vertical="center"/>
    </xf>
    <xf numFmtId="166" fontId="8" fillId="0" borderId="2" xfId="0" applyNumberFormat="1" applyFont="1" applyFill="1" applyBorder="1" applyAlignment="1">
      <alignment horizontal="center" vertical="center"/>
    </xf>
    <xf numFmtId="164" fontId="8" fillId="0" borderId="5" xfId="0" quotePrefix="1" applyNumberFormat="1" applyFont="1" applyBorder="1" applyAlignment="1">
      <alignment horizontal="center" vertical="center"/>
    </xf>
    <xf numFmtId="0" fontId="0" fillId="0" borderId="0" xfId="0" applyFill="1" applyBorder="1" applyAlignment="1">
      <alignment horizontal="left"/>
    </xf>
    <xf numFmtId="164" fontId="36" fillId="0" borderId="0" xfId="0" applyNumberFormat="1" applyFont="1" applyBorder="1" applyAlignment="1">
      <alignment horizontal="center" vertical="center"/>
    </xf>
    <xf numFmtId="10" fontId="36" fillId="0" borderId="1" xfId="3" applyNumberFormat="1" applyFont="1" applyBorder="1" applyAlignment="1">
      <alignment horizontal="center" vertical="center"/>
    </xf>
    <xf numFmtId="10" fontId="36" fillId="0" borderId="0" xfId="3" applyNumberFormat="1" applyFont="1" applyBorder="1" applyAlignment="1">
      <alignment horizontal="center" vertical="center"/>
    </xf>
    <xf numFmtId="164" fontId="36" fillId="0" borderId="0" xfId="0" quotePrefix="1" applyNumberFormat="1" applyFont="1" applyBorder="1" applyAlignment="1">
      <alignment horizontal="center" vertical="center"/>
    </xf>
    <xf numFmtId="0" fontId="0" fillId="0" borderId="0" xfId="0"/>
    <xf numFmtId="0" fontId="3" fillId="0" borderId="0" xfId="0" applyFont="1"/>
    <xf numFmtId="0" fontId="8" fillId="0" borderId="0" xfId="0" applyFont="1"/>
    <xf numFmtId="0" fontId="7" fillId="9" borderId="0" xfId="0" applyFont="1" applyFill="1"/>
    <xf numFmtId="167" fontId="8" fillId="0" borderId="0" xfId="0" applyNumberFormat="1" applyFont="1"/>
    <xf numFmtId="167" fontId="7" fillId="9" borderId="0" xfId="0" applyNumberFormat="1" applyFont="1" applyFill="1"/>
    <xf numFmtId="14" fontId="8" fillId="0" borderId="0" xfId="0" applyNumberFormat="1" applyFont="1" applyAlignment="1">
      <alignment horizontal="left"/>
    </xf>
    <xf numFmtId="9" fontId="0" fillId="0" borderId="0" xfId="3" applyFont="1"/>
    <xf numFmtId="167" fontId="40" fillId="10" borderId="0" xfId="0" applyNumberFormat="1" applyFont="1" applyFill="1"/>
    <xf numFmtId="0" fontId="40" fillId="10" borderId="0" xfId="0" applyFont="1" applyFill="1"/>
    <xf numFmtId="0" fontId="4" fillId="0" borderId="0" xfId="0" applyFont="1" applyAlignment="1">
      <alignment horizontal="center" vertical="center"/>
    </xf>
    <xf numFmtId="167" fontId="7" fillId="0" borderId="0" xfId="0" applyNumberFormat="1" applyFont="1" applyFill="1"/>
    <xf numFmtId="0" fontId="7" fillId="0" borderId="0" xfId="0" applyFont="1"/>
    <xf numFmtId="0" fontId="40" fillId="11" borderId="0" xfId="0" applyFont="1" applyFill="1"/>
    <xf numFmtId="167" fontId="40" fillId="11" borderId="0" xfId="0" applyNumberFormat="1" applyFont="1" applyFill="1"/>
    <xf numFmtId="0" fontId="4" fillId="0" borderId="0" xfId="0" applyFont="1" applyAlignment="1">
      <alignment horizontal="center" vertical="center" wrapText="1"/>
    </xf>
    <xf numFmtId="166" fontId="8" fillId="0" borderId="0" xfId="3" applyNumberFormat="1" applyFont="1"/>
    <xf numFmtId="167" fontId="0" fillId="0" borderId="0" xfId="0" applyNumberFormat="1"/>
    <xf numFmtId="164" fontId="0" fillId="0" borderId="0" xfId="0" applyNumberFormat="1"/>
    <xf numFmtId="172" fontId="0" fillId="0" borderId="0" xfId="0" applyNumberFormat="1"/>
    <xf numFmtId="166" fontId="0" fillId="0" borderId="0" xfId="3" applyNumberFormat="1" applyFont="1"/>
    <xf numFmtId="167" fontId="1" fillId="0" borderId="0" xfId="0" applyNumberFormat="1" applyFont="1"/>
    <xf numFmtId="173" fontId="0" fillId="0" borderId="0" xfId="0" applyNumberFormat="1"/>
    <xf numFmtId="0" fontId="47" fillId="0" borderId="0" xfId="0" applyFont="1" applyAlignment="1">
      <alignment horizontal="center" vertical="center" wrapText="1"/>
    </xf>
    <xf numFmtId="167" fontId="48" fillId="9" borderId="0" xfId="0" applyNumberFormat="1" applyFont="1" applyFill="1"/>
    <xf numFmtId="167" fontId="14" fillId="0" borderId="0" xfId="0" applyNumberFormat="1" applyFont="1"/>
    <xf numFmtId="0" fontId="49" fillId="0" borderId="0" xfId="0" applyFont="1"/>
    <xf numFmtId="167" fontId="14" fillId="0" borderId="0" xfId="2" applyNumberFormat="1" applyFont="1"/>
    <xf numFmtId="167" fontId="50" fillId="10" borderId="0" xfId="0" applyNumberFormat="1" applyFont="1" applyFill="1"/>
    <xf numFmtId="0" fontId="48" fillId="0" borderId="0" xfId="0" applyFont="1"/>
    <xf numFmtId="165" fontId="14" fillId="0" borderId="0" xfId="1" applyNumberFormat="1" applyFont="1"/>
    <xf numFmtId="167" fontId="50" fillId="11" borderId="0" xfId="0" applyNumberFormat="1" applyFont="1" applyFill="1"/>
    <xf numFmtId="3" fontId="8" fillId="0" borderId="2" xfId="0" applyNumberFormat="1" applyFont="1" applyBorder="1" applyAlignment="1">
      <alignment horizontal="center" vertical="center"/>
    </xf>
    <xf numFmtId="0" fontId="0" fillId="0" borderId="0" xfId="0"/>
    <xf numFmtId="0" fontId="8" fillId="0" borderId="0" xfId="0" applyFont="1" applyBorder="1" applyAlignment="1">
      <alignment horizontal="left" vertical="center" indent="2"/>
    </xf>
    <xf numFmtId="167" fontId="0" fillId="0" borderId="0" xfId="0" applyNumberFormat="1"/>
    <xf numFmtId="167" fontId="42" fillId="0" borderId="0" xfId="2" applyNumberFormat="1" applyFont="1" applyFill="1" applyBorder="1" applyAlignment="1">
      <alignment vertical="center"/>
    </xf>
    <xf numFmtId="167" fontId="8" fillId="0" borderId="0" xfId="0" applyNumberFormat="1" applyFont="1"/>
    <xf numFmtId="167" fontId="8" fillId="0" borderId="0" xfId="0" applyNumberFormat="1" applyFont="1" applyAlignment="1">
      <alignment vertical="center"/>
    </xf>
    <xf numFmtId="167" fontId="8" fillId="0" borderId="0" xfId="0" applyNumberFormat="1" applyFont="1" applyFill="1" applyAlignment="1">
      <alignment vertical="center"/>
    </xf>
    <xf numFmtId="167" fontId="8" fillId="0" borderId="0" xfId="0" applyNumberFormat="1" applyFont="1" applyFill="1" applyBorder="1" applyAlignment="1">
      <alignment horizontal="right" vertical="center"/>
    </xf>
    <xf numFmtId="167" fontId="8" fillId="0" borderId="0" xfId="2" applyNumberFormat="1" applyFont="1" applyFill="1"/>
    <xf numFmtId="0" fontId="4" fillId="0" borderId="0" xfId="0" applyFont="1" applyFill="1" applyAlignment="1">
      <alignment horizontal="center" vertical="center"/>
    </xf>
    <xf numFmtId="165" fontId="8" fillId="0" borderId="0" xfId="1" applyNumberFormat="1" applyFont="1" applyAlignment="1">
      <alignment horizontal="right"/>
    </xf>
    <xf numFmtId="0" fontId="8" fillId="0" borderId="1" xfId="0" applyFont="1" applyFill="1" applyBorder="1" applyAlignment="1">
      <alignment vertical="center"/>
    </xf>
    <xf numFmtId="0" fontId="8" fillId="0" borderId="10" xfId="0" applyFont="1" applyFill="1" applyBorder="1" applyAlignment="1">
      <alignment vertical="center" wrapText="1"/>
    </xf>
    <xf numFmtId="0" fontId="8" fillId="0" borderId="3" xfId="0" applyFont="1" applyFill="1" applyBorder="1" applyAlignment="1">
      <alignment vertical="center"/>
    </xf>
    <xf numFmtId="0" fontId="8" fillId="0" borderId="0" xfId="0" applyFont="1" applyFill="1" applyAlignment="1">
      <alignment vertical="center"/>
    </xf>
    <xf numFmtId="0" fontId="8" fillId="0" borderId="11" xfId="0" applyFont="1" applyFill="1" applyBorder="1" applyAlignment="1">
      <alignment vertical="center" wrapText="1"/>
    </xf>
    <xf numFmtId="164" fontId="85" fillId="38" borderId="0" xfId="1" applyNumberFormat="1" applyFont="1" applyFill="1" applyBorder="1"/>
    <xf numFmtId="167" fontId="8" fillId="0" borderId="0" xfId="2" applyNumberFormat="1" applyFont="1" applyFill="1" applyBorder="1"/>
    <xf numFmtId="167" fontId="86" fillId="38" borderId="0" xfId="0" applyNumberFormat="1" applyFont="1" applyFill="1"/>
    <xf numFmtId="167" fontId="85" fillId="38" borderId="0" xfId="0" applyNumberFormat="1" applyFont="1" applyFill="1" applyBorder="1" applyAlignment="1">
      <alignment vertical="center"/>
    </xf>
    <xf numFmtId="0" fontId="8" fillId="0" borderId="0" xfId="0" applyFont="1" applyBorder="1" applyAlignment="1">
      <alignment vertical="center"/>
    </xf>
    <xf numFmtId="0" fontId="8" fillId="0" borderId="0" xfId="0" applyFont="1" applyFill="1" applyBorder="1" applyAlignment="1">
      <alignment vertical="center"/>
    </xf>
    <xf numFmtId="167" fontId="7" fillId="0" borderId="0" xfId="0" applyNumberFormat="1" applyFont="1" applyFill="1" applyBorder="1"/>
    <xf numFmtId="167" fontId="42" fillId="0" borderId="0" xfId="2" applyNumberFormat="1" applyFont="1" applyFill="1" applyBorder="1" applyAlignment="1">
      <alignment vertical="center"/>
    </xf>
    <xf numFmtId="167" fontId="8" fillId="0" borderId="0" xfId="0" applyNumberFormat="1" applyFont="1"/>
    <xf numFmtId="167" fontId="8" fillId="0" borderId="0" xfId="2" applyNumberFormat="1" applyFont="1" applyFill="1" applyBorder="1" applyAlignment="1">
      <alignment vertical="center"/>
    </xf>
    <xf numFmtId="0" fontId="0" fillId="0" borderId="0" xfId="0" applyAlignment="1">
      <alignment vertical="center"/>
    </xf>
    <xf numFmtId="0" fontId="8" fillId="0" borderId="0" xfId="0" applyFont="1" applyBorder="1" applyAlignment="1">
      <alignment horizontal="left" vertical="center"/>
    </xf>
    <xf numFmtId="167" fontId="52" fillId="0" borderId="0" xfId="0" applyNumberFormat="1" applyFont="1" applyFill="1" applyBorder="1" applyAlignment="1">
      <alignment vertical="center"/>
    </xf>
    <xf numFmtId="0" fontId="0" fillId="0" borderId="0" xfId="0" applyFill="1" applyAlignment="1">
      <alignment vertical="center"/>
    </xf>
    <xf numFmtId="0" fontId="0" fillId="0" borderId="64" xfId="0" applyFill="1" applyBorder="1"/>
    <xf numFmtId="0" fontId="0" fillId="0" borderId="64" xfId="0" applyFill="1" applyBorder="1" applyAlignment="1">
      <alignment horizontal="left"/>
    </xf>
    <xf numFmtId="0" fontId="1" fillId="0" borderId="64" xfId="0" applyFont="1" applyBorder="1"/>
    <xf numFmtId="0" fontId="0" fillId="0" borderId="64" xfId="0" applyBorder="1"/>
    <xf numFmtId="164" fontId="0" fillId="0" borderId="64" xfId="0" applyNumberFormat="1" applyBorder="1"/>
    <xf numFmtId="166" fontId="0" fillId="0" borderId="64" xfId="3" applyNumberFormat="1" applyFont="1" applyBorder="1"/>
    <xf numFmtId="0" fontId="0" fillId="0" borderId="64" xfId="0" applyBorder="1" applyAlignment="1">
      <alignment horizontal="left"/>
    </xf>
    <xf numFmtId="0" fontId="0" fillId="0" borderId="0" xfId="0"/>
    <xf numFmtId="0" fontId="0" fillId="0" borderId="0" xfId="0" applyFill="1" applyBorder="1"/>
    <xf numFmtId="166" fontId="3" fillId="11" borderId="0" xfId="3" applyNumberFormat="1" applyFont="1" applyFill="1"/>
    <xf numFmtId="3" fontId="8" fillId="0" borderId="0" xfId="0" applyNumberFormat="1" applyFont="1" applyAlignment="1">
      <alignment horizontal="center"/>
    </xf>
    <xf numFmtId="165" fontId="8" fillId="0" borderId="0" xfId="1" applyNumberFormat="1" applyFont="1" applyFill="1" applyBorder="1" applyAlignment="1">
      <alignment horizontal="center"/>
    </xf>
    <xf numFmtId="164" fontId="8" fillId="0" borderId="0" xfId="0" quotePrefix="1" applyNumberFormat="1" applyFont="1" applyFill="1" applyBorder="1" applyAlignment="1">
      <alignment horizontal="center" vertical="center"/>
    </xf>
    <xf numFmtId="3" fontId="8" fillId="0" borderId="0" xfId="0" quotePrefix="1" applyNumberFormat="1" applyFont="1" applyFill="1" applyBorder="1" applyAlignment="1">
      <alignment horizontal="center" vertical="center"/>
    </xf>
    <xf numFmtId="3" fontId="8" fillId="0" borderId="0" xfId="0" applyNumberFormat="1" applyFont="1" applyFill="1" applyBorder="1" applyAlignment="1">
      <alignment horizontal="center"/>
    </xf>
    <xf numFmtId="165" fontId="8" fillId="0" borderId="0" xfId="1" applyNumberFormat="1" applyFont="1" applyFill="1" applyBorder="1" applyAlignment="1"/>
    <xf numFmtId="164" fontId="8" fillId="0" borderId="1" xfId="2" applyNumberFormat="1" applyFont="1" applyFill="1" applyBorder="1" applyAlignment="1">
      <alignment vertical="center"/>
    </xf>
    <xf numFmtId="165" fontId="42" fillId="0" borderId="0" xfId="1" applyNumberFormat="1" applyFont="1" applyFill="1" applyBorder="1" applyAlignment="1">
      <alignment horizontal="center" vertical="center"/>
    </xf>
    <xf numFmtId="167" fontId="8" fillId="0" borderId="1" xfId="2" applyNumberFormat="1" applyFont="1" applyFill="1" applyBorder="1" applyAlignment="1">
      <alignment horizontal="center" vertical="center"/>
    </xf>
    <xf numFmtId="3" fontId="8" fillId="0" borderId="0" xfId="1" applyNumberFormat="1" applyFont="1" applyFill="1" applyAlignment="1">
      <alignment horizontal="right"/>
    </xf>
    <xf numFmtId="3" fontId="8" fillId="0" borderId="0" xfId="0" applyNumberFormat="1" applyFont="1" applyFill="1" applyBorder="1" applyAlignment="1">
      <alignment horizontal="center" vertical="center"/>
    </xf>
    <xf numFmtId="167" fontId="0" fillId="0" borderId="1" xfId="0" applyNumberFormat="1" applyFill="1" applyBorder="1" applyAlignment="1">
      <alignment horizontal="center" vertical="center"/>
    </xf>
    <xf numFmtId="3" fontId="8" fillId="0" borderId="0" xfId="0" applyNumberFormat="1" applyFont="1" applyFill="1" applyBorder="1" applyAlignment="1">
      <alignment horizontal="right" vertical="center"/>
    </xf>
    <xf numFmtId="165" fontId="8" fillId="0" borderId="0" xfId="1" applyNumberFormat="1" applyFont="1" applyFill="1" applyBorder="1" applyAlignment="1">
      <alignment vertical="center"/>
    </xf>
    <xf numFmtId="165" fontId="8" fillId="0" borderId="0" xfId="1" applyNumberFormat="1" applyFont="1" applyFill="1" applyBorder="1" applyAlignment="1">
      <alignment horizontal="center" vertical="center"/>
    </xf>
    <xf numFmtId="3" fontId="8" fillId="0" borderId="0" xfId="0" applyNumberFormat="1" applyFont="1" applyFill="1" applyAlignment="1">
      <alignment horizontal="right"/>
    </xf>
    <xf numFmtId="3" fontId="8" fillId="0" borderId="0" xfId="0" applyNumberFormat="1" applyFont="1" applyFill="1" applyAlignment="1">
      <alignment horizontal="center" vertical="center"/>
    </xf>
    <xf numFmtId="167" fontId="8" fillId="0" borderId="3" xfId="0" applyNumberFormat="1" applyFont="1" applyFill="1" applyBorder="1" applyAlignment="1">
      <alignment horizontal="center" vertical="center"/>
    </xf>
    <xf numFmtId="167" fontId="8" fillId="0" borderId="4" xfId="0" applyNumberFormat="1" applyFont="1" applyFill="1" applyBorder="1" applyAlignment="1">
      <alignment horizontal="center" vertical="center"/>
    </xf>
    <xf numFmtId="3" fontId="8" fillId="0" borderId="0" xfId="0" applyNumberFormat="1" applyFont="1" applyFill="1" applyAlignment="1">
      <alignment horizontal="center"/>
    </xf>
    <xf numFmtId="164" fontId="8" fillId="0" borderId="2" xfId="0" quotePrefix="1" applyNumberFormat="1" applyFont="1" applyFill="1" applyBorder="1" applyAlignment="1">
      <alignment horizontal="center" vertical="center"/>
    </xf>
    <xf numFmtId="0" fontId="8" fillId="0" borderId="0" xfId="0" applyFont="1" applyFill="1" applyBorder="1" applyAlignment="1">
      <alignment horizontal="center" vertical="center"/>
    </xf>
    <xf numFmtId="165" fontId="8" fillId="0" borderId="0" xfId="1" applyNumberFormat="1" applyFont="1" applyFill="1" applyBorder="1" applyAlignment="1">
      <alignment horizontal="right"/>
    </xf>
    <xf numFmtId="165" fontId="8" fillId="0" borderId="0" xfId="1" applyNumberFormat="1" applyFont="1" applyFill="1" applyBorder="1" applyAlignment="1">
      <alignment horizontal="right" vertical="center"/>
    </xf>
    <xf numFmtId="165" fontId="110" fillId="0" borderId="0" xfId="1" applyNumberFormat="1" applyFont="1" applyFill="1" applyBorder="1" applyAlignment="1">
      <alignment horizontal="center" vertical="center"/>
    </xf>
    <xf numFmtId="164" fontId="110" fillId="0" borderId="0" xfId="2" applyNumberFormat="1" applyFont="1" applyFill="1" applyBorder="1" applyAlignment="1">
      <alignment horizontal="center" vertical="center"/>
    </xf>
    <xf numFmtId="0" fontId="110" fillId="0" borderId="2" xfId="0" applyFont="1" applyFill="1" applyBorder="1" applyAlignment="1">
      <alignment horizontal="center" vertical="center"/>
    </xf>
    <xf numFmtId="0" fontId="8" fillId="0" borderId="150" xfId="0" applyFont="1" applyBorder="1" applyAlignment="1">
      <alignment horizontal="left" vertical="center"/>
    </xf>
    <xf numFmtId="0" fontId="28" fillId="0" borderId="10" xfId="0" applyFont="1" applyBorder="1" applyAlignment="1">
      <alignment vertical="center"/>
    </xf>
    <xf numFmtId="0" fontId="7" fillId="4" borderId="10" xfId="0" applyFont="1" applyFill="1" applyBorder="1" applyAlignment="1">
      <alignment vertical="center"/>
    </xf>
    <xf numFmtId="165" fontId="11" fillId="0" borderId="0" xfId="1" applyNumberFormat="1" applyFont="1" applyBorder="1" applyAlignment="1">
      <alignment vertical="center"/>
    </xf>
    <xf numFmtId="165" fontId="11" fillId="0" borderId="2" xfId="1" applyNumberFormat="1" applyFont="1" applyBorder="1" applyAlignment="1">
      <alignment vertical="center"/>
    </xf>
    <xf numFmtId="166" fontId="8" fillId="0" borderId="1" xfId="3" applyNumberFormat="1" applyFont="1" applyFill="1" applyBorder="1" applyAlignment="1">
      <alignment horizontal="center" vertical="center"/>
    </xf>
    <xf numFmtId="0" fontId="0" fillId="0" borderId="1" xfId="0" applyFill="1" applyBorder="1" applyAlignment="1">
      <alignment horizontal="left" indent="2"/>
    </xf>
    <xf numFmtId="167" fontId="0" fillId="0" borderId="1" xfId="0" applyNumberFormat="1" applyFill="1" applyBorder="1"/>
    <xf numFmtId="167" fontId="0" fillId="0" borderId="0" xfId="0" applyNumberFormat="1" applyFill="1" applyBorder="1"/>
    <xf numFmtId="167" fontId="0" fillId="0" borderId="2" xfId="0" applyNumberFormat="1" applyFill="1" applyBorder="1"/>
    <xf numFmtId="166" fontId="0" fillId="0" borderId="1" xfId="3" applyNumberFormat="1" applyFont="1" applyFill="1" applyBorder="1"/>
    <xf numFmtId="166" fontId="0" fillId="0" borderId="2" xfId="3" applyNumberFormat="1" applyFont="1" applyFill="1" applyBorder="1"/>
    <xf numFmtId="10" fontId="0" fillId="0" borderId="2" xfId="3" applyNumberFormat="1" applyFont="1" applyFill="1" applyBorder="1"/>
    <xf numFmtId="0" fontId="0" fillId="0" borderId="15" xfId="0" applyFill="1" applyBorder="1" applyAlignment="1">
      <alignment horizontal="left" indent="2"/>
    </xf>
    <xf numFmtId="167" fontId="0" fillId="0" borderId="15" xfId="0" applyNumberFormat="1" applyFill="1" applyBorder="1"/>
    <xf numFmtId="167" fontId="0" fillId="0" borderId="14" xfId="0" applyNumberFormat="1" applyFill="1" applyBorder="1"/>
    <xf numFmtId="167" fontId="0" fillId="0" borderId="16" xfId="0" applyNumberFormat="1" applyFill="1" applyBorder="1"/>
    <xf numFmtId="166" fontId="0" fillId="0" borderId="15" xfId="3" applyNumberFormat="1" applyFont="1" applyFill="1" applyBorder="1"/>
    <xf numFmtId="166" fontId="0" fillId="0" borderId="16" xfId="3" applyNumberFormat="1" applyFont="1" applyFill="1" applyBorder="1"/>
    <xf numFmtId="165" fontId="5" fillId="0" borderId="1" xfId="1" applyNumberFormat="1" applyFont="1" applyFill="1" applyBorder="1" applyAlignment="1">
      <alignment horizontal="right"/>
    </xf>
    <xf numFmtId="165" fontId="5" fillId="0" borderId="0" xfId="1" applyNumberFormat="1" applyFont="1" applyFill="1" applyBorder="1" applyAlignment="1">
      <alignment horizontal="right"/>
    </xf>
    <xf numFmtId="165" fontId="5" fillId="0" borderId="2" xfId="1" applyNumberFormat="1" applyFont="1" applyFill="1" applyBorder="1" applyAlignment="1">
      <alignment horizontal="right"/>
    </xf>
    <xf numFmtId="167" fontId="8" fillId="0" borderId="1" xfId="2" applyNumberFormat="1" applyFont="1" applyFill="1" applyBorder="1" applyAlignment="1">
      <alignment vertical="center"/>
    </xf>
    <xf numFmtId="167" fontId="8" fillId="0" borderId="2" xfId="2" applyNumberFormat="1" applyFont="1" applyFill="1" applyBorder="1" applyAlignment="1">
      <alignment vertical="center"/>
    </xf>
    <xf numFmtId="167" fontId="8" fillId="0" borderId="1" xfId="2" applyNumberFormat="1" applyFont="1" applyFill="1" applyBorder="1" applyAlignment="1">
      <alignment horizontal="right" vertical="center"/>
    </xf>
    <xf numFmtId="167" fontId="8" fillId="0" borderId="0" xfId="2" applyNumberFormat="1" applyFont="1" applyFill="1" applyBorder="1" applyAlignment="1">
      <alignment horizontal="right" vertical="center"/>
    </xf>
    <xf numFmtId="167" fontId="11" fillId="0" borderId="1" xfId="2" applyNumberFormat="1" applyFont="1" applyFill="1" applyBorder="1" applyAlignment="1">
      <alignment vertical="center"/>
    </xf>
    <xf numFmtId="167" fontId="11" fillId="0" borderId="0" xfId="2" applyNumberFormat="1" applyFont="1" applyFill="1" applyBorder="1" applyAlignment="1">
      <alignment vertical="center"/>
    </xf>
    <xf numFmtId="167" fontId="11" fillId="0" borderId="2" xfId="2" applyNumberFormat="1" applyFont="1" applyFill="1" applyBorder="1" applyAlignment="1">
      <alignment vertical="center"/>
    </xf>
    <xf numFmtId="167" fontId="8" fillId="0" borderId="0" xfId="0" applyNumberFormat="1" applyFont="1" applyFill="1" applyBorder="1" applyAlignment="1">
      <alignment vertical="center"/>
    </xf>
    <xf numFmtId="166" fontId="8" fillId="0" borderId="0" xfId="3" quotePrefix="1" applyNumberFormat="1" applyFont="1" applyFill="1" applyBorder="1" applyAlignment="1">
      <alignment horizontal="center" vertical="center"/>
    </xf>
    <xf numFmtId="167" fontId="11" fillId="0" borderId="0" xfId="0" applyNumberFormat="1" applyFont="1" applyFill="1" applyBorder="1"/>
    <xf numFmtId="166" fontId="11" fillId="0" borderId="0" xfId="3" applyNumberFormat="1" applyFont="1" applyFill="1" applyBorder="1" applyAlignment="1">
      <alignment horizontal="center" vertical="center"/>
    </xf>
    <xf numFmtId="166" fontId="11" fillId="0" borderId="2" xfId="3" applyNumberFormat="1" applyFont="1" applyFill="1" applyBorder="1" applyAlignment="1">
      <alignment horizontal="center" vertical="center"/>
    </xf>
    <xf numFmtId="0" fontId="11" fillId="0" borderId="1" xfId="0" applyFont="1" applyFill="1" applyBorder="1" applyAlignment="1">
      <alignment vertical="center"/>
    </xf>
    <xf numFmtId="167" fontId="30" fillId="0" borderId="1" xfId="2" applyNumberFormat="1" applyFont="1" applyFill="1" applyBorder="1" applyAlignment="1">
      <alignment vertical="center"/>
    </xf>
    <xf numFmtId="167" fontId="30" fillId="0" borderId="0" xfId="2" applyNumberFormat="1" applyFont="1" applyFill="1" applyBorder="1" applyAlignment="1">
      <alignment vertical="center"/>
    </xf>
    <xf numFmtId="167" fontId="30" fillId="0" borderId="2" xfId="2" applyNumberFormat="1" applyFont="1" applyFill="1" applyBorder="1" applyAlignment="1">
      <alignment vertical="center"/>
    </xf>
    <xf numFmtId="0" fontId="0" fillId="0" borderId="1" xfId="0" applyFont="1" applyFill="1" applyBorder="1" applyAlignment="1">
      <alignment vertical="center"/>
    </xf>
    <xf numFmtId="167" fontId="42" fillId="0" borderId="2" xfId="2" applyNumberFormat="1" applyFont="1" applyFill="1" applyBorder="1" applyAlignment="1">
      <alignment vertical="center"/>
    </xf>
    <xf numFmtId="167" fontId="52" fillId="0" borderId="2" xfId="0" applyNumberFormat="1" applyFont="1" applyFill="1" applyBorder="1" applyAlignment="1">
      <alignment vertical="center"/>
    </xf>
    <xf numFmtId="165" fontId="1" fillId="0" borderId="1" xfId="1" applyNumberFormat="1" applyFont="1" applyFill="1" applyBorder="1" applyAlignment="1">
      <alignment horizontal="right" vertical="center"/>
    </xf>
    <xf numFmtId="165" fontId="1" fillId="0" borderId="0" xfId="1" applyNumberFormat="1" applyFont="1" applyFill="1" applyBorder="1" applyAlignment="1">
      <alignment horizontal="right" vertical="center"/>
    </xf>
    <xf numFmtId="165" fontId="1" fillId="0" borderId="2" xfId="1" applyNumberFormat="1" applyFont="1" applyFill="1" applyBorder="1" applyAlignment="1">
      <alignment horizontal="right" vertical="center"/>
    </xf>
    <xf numFmtId="167" fontId="28" fillId="0" borderId="0" xfId="0" applyNumberFormat="1" applyFont="1" applyFill="1" applyBorder="1"/>
    <xf numFmtId="166" fontId="28" fillId="0" borderId="0" xfId="3" applyNumberFormat="1" applyFont="1" applyFill="1" applyBorder="1" applyAlignment="1">
      <alignment horizontal="center" vertical="center"/>
    </xf>
    <xf numFmtId="166" fontId="28" fillId="0" borderId="2" xfId="3" applyNumberFormat="1" applyFont="1" applyFill="1" applyBorder="1" applyAlignment="1">
      <alignment horizontal="center" vertical="center"/>
    </xf>
    <xf numFmtId="166" fontId="1" fillId="0" borderId="0" xfId="0" applyNumberFormat="1" applyFont="1" applyFill="1" applyBorder="1" applyAlignment="1">
      <alignment horizontal="center" vertical="center"/>
    </xf>
    <xf numFmtId="166" fontId="1" fillId="0" borderId="2" xfId="0" applyNumberFormat="1" applyFont="1" applyFill="1" applyBorder="1" applyAlignment="1">
      <alignment horizontal="center" vertical="center"/>
    </xf>
    <xf numFmtId="3" fontId="8" fillId="0" borderId="0" xfId="2" applyNumberFormat="1" applyFont="1" applyFill="1" applyBorder="1" applyAlignment="1">
      <alignment horizontal="right" vertical="center"/>
    </xf>
    <xf numFmtId="165" fontId="8" fillId="0" borderId="0" xfId="1" applyNumberFormat="1" applyFont="1" applyFill="1" applyAlignment="1">
      <alignment horizontal="center" vertical="center"/>
    </xf>
    <xf numFmtId="165" fontId="43" fillId="0" borderId="0" xfId="1" applyNumberFormat="1" applyFont="1" applyFill="1" applyBorder="1" applyAlignment="1">
      <alignment horizontal="right" vertical="center"/>
    </xf>
    <xf numFmtId="166" fontId="8" fillId="0" borderId="2" xfId="3" quotePrefix="1" applyNumberFormat="1" applyFont="1" applyFill="1" applyBorder="1" applyAlignment="1">
      <alignment horizontal="center" vertical="center"/>
    </xf>
    <xf numFmtId="165" fontId="8" fillId="0" borderId="0" xfId="1" applyNumberFormat="1" applyFont="1" applyFill="1"/>
    <xf numFmtId="164" fontId="8" fillId="0" borderId="2" xfId="2" applyNumberFormat="1" applyFont="1" applyFill="1" applyBorder="1" applyAlignment="1">
      <alignment horizontal="center" vertical="center"/>
    </xf>
    <xf numFmtId="164" fontId="8" fillId="0" borderId="0" xfId="2" applyNumberFormat="1" applyFont="1" applyFill="1" applyBorder="1" applyAlignment="1">
      <alignment horizontal="center" vertical="center"/>
    </xf>
    <xf numFmtId="167" fontId="8" fillId="0" borderId="6" xfId="2" applyNumberFormat="1" applyFont="1" applyFill="1" applyBorder="1" applyAlignment="1">
      <alignment horizontal="center" vertical="center"/>
    </xf>
    <xf numFmtId="167" fontId="8" fillId="0" borderId="149" xfId="0" applyNumberFormat="1" applyFont="1" applyFill="1" applyBorder="1" applyAlignment="1">
      <alignment horizontal="center" vertical="center"/>
    </xf>
    <xf numFmtId="3" fontId="8" fillId="0" borderId="4" xfId="0" applyNumberFormat="1" applyFont="1" applyFill="1" applyBorder="1" applyAlignment="1">
      <alignment horizontal="center" vertical="center"/>
    </xf>
    <xf numFmtId="164" fontId="8" fillId="0" borderId="5" xfId="2" applyNumberFormat="1" applyFont="1" applyFill="1" applyBorder="1" applyAlignment="1">
      <alignment horizontal="center" vertical="center"/>
    </xf>
    <xf numFmtId="167" fontId="8" fillId="0" borderId="149" xfId="2" applyNumberFormat="1" applyFont="1" applyFill="1" applyBorder="1" applyAlignment="1">
      <alignment horizontal="center" vertical="center"/>
    </xf>
    <xf numFmtId="3" fontId="8" fillId="0" borderId="59" xfId="0" applyNumberFormat="1" applyFont="1" applyFill="1" applyBorder="1" applyAlignment="1">
      <alignment horizontal="center" vertical="center"/>
    </xf>
    <xf numFmtId="166" fontId="8" fillId="0" borderId="3" xfId="3" applyNumberFormat="1" applyFont="1" applyFill="1" applyBorder="1" applyAlignment="1">
      <alignment horizontal="center" vertical="center"/>
    </xf>
    <xf numFmtId="166" fontId="8" fillId="0" borderId="4" xfId="3" applyNumberFormat="1" applyFont="1" applyFill="1" applyBorder="1" applyAlignment="1">
      <alignment horizontal="center" vertical="center"/>
    </xf>
    <xf numFmtId="166" fontId="8" fillId="0" borderId="5" xfId="3" applyNumberFormat="1" applyFont="1" applyFill="1" applyBorder="1" applyAlignment="1">
      <alignment horizontal="center" vertical="center"/>
    </xf>
    <xf numFmtId="0" fontId="1" fillId="65" borderId="153" xfId="0" applyFont="1" applyFill="1" applyBorder="1"/>
    <xf numFmtId="0" fontId="8" fillId="5" borderId="2" xfId="0" applyFont="1" applyFill="1" applyBorder="1" applyAlignment="1">
      <alignment horizontal="left" vertical="center"/>
    </xf>
    <xf numFmtId="0" fontId="1" fillId="65" borderId="0" xfId="0" applyFont="1" applyFill="1"/>
    <xf numFmtId="0" fontId="8" fillId="0" borderId="2" xfId="0" applyFont="1" applyBorder="1" applyAlignment="1">
      <alignment horizontal="left" vertical="center" indent="2"/>
    </xf>
    <xf numFmtId="167" fontId="8" fillId="5" borderId="0" xfId="2" applyNumberFormat="1" applyFont="1" applyFill="1" applyBorder="1" applyAlignment="1">
      <alignment horizontal="center" vertical="center"/>
    </xf>
    <xf numFmtId="0" fontId="0" fillId="0" borderId="0" xfId="0"/>
    <xf numFmtId="0" fontId="4" fillId="0" borderId="0" xfId="0" applyFont="1" applyBorder="1" applyAlignment="1">
      <alignment vertical="center"/>
    </xf>
    <xf numFmtId="0" fontId="8" fillId="0" borderId="0" xfId="0" applyFont="1" applyBorder="1" applyAlignment="1">
      <alignment vertical="center"/>
    </xf>
    <xf numFmtId="14" fontId="51" fillId="0" borderId="0" xfId="0" quotePrefix="1" applyNumberFormat="1" applyFont="1" applyBorder="1" applyAlignment="1">
      <alignment horizontal="right" vertical="center"/>
    </xf>
    <xf numFmtId="0" fontId="9" fillId="4" borderId="0" xfId="0" applyFont="1" applyFill="1" applyBorder="1" applyAlignment="1">
      <alignment vertical="center"/>
    </xf>
    <xf numFmtId="0" fontId="9" fillId="4" borderId="0" xfId="0" applyFont="1" applyFill="1" applyBorder="1" applyAlignment="1">
      <alignment horizontal="center" vertical="center"/>
    </xf>
    <xf numFmtId="0" fontId="9" fillId="4" borderId="0" xfId="0" applyFont="1" applyFill="1" applyBorder="1" applyAlignment="1">
      <alignment vertical="center" wrapText="1"/>
    </xf>
    <xf numFmtId="0" fontId="9" fillId="4" borderId="0" xfId="0" applyFont="1" applyFill="1" applyBorder="1" applyAlignment="1">
      <alignment horizontal="center" vertical="center" wrapText="1"/>
    </xf>
    <xf numFmtId="0" fontId="52" fillId="0" borderId="0" xfId="0" applyFont="1" applyBorder="1" applyAlignment="1">
      <alignment vertical="center"/>
    </xf>
    <xf numFmtId="0" fontId="7" fillId="0" borderId="0" xfId="0" applyFont="1" applyBorder="1" applyAlignment="1">
      <alignment vertical="center"/>
    </xf>
    <xf numFmtId="0" fontId="8" fillId="9" borderId="0" xfId="0" applyFont="1" applyFill="1" applyBorder="1" applyAlignment="1">
      <alignment vertical="center"/>
    </xf>
    <xf numFmtId="0" fontId="8" fillId="0" borderId="0" xfId="0" applyFont="1" applyFill="1" applyBorder="1" applyAlignment="1">
      <alignment vertical="center"/>
    </xf>
    <xf numFmtId="0" fontId="7" fillId="0" borderId="0" xfId="0" applyFont="1" applyFill="1" applyBorder="1" applyAlignment="1">
      <alignment vertical="center"/>
    </xf>
    <xf numFmtId="0" fontId="52" fillId="0" borderId="0" xfId="0" applyFont="1" applyFill="1" applyBorder="1" applyAlignment="1">
      <alignment horizontal="left" vertical="center"/>
    </xf>
    <xf numFmtId="0" fontId="8" fillId="0" borderId="0" xfId="0" applyFont="1" applyBorder="1" applyAlignment="1">
      <alignment horizontal="right" vertical="center"/>
    </xf>
    <xf numFmtId="0" fontId="10" fillId="0" borderId="0" xfId="0" applyFont="1" applyBorder="1" applyAlignment="1">
      <alignment vertical="center"/>
    </xf>
    <xf numFmtId="0" fontId="7" fillId="0" borderId="0" xfId="0" applyFont="1" applyBorder="1" applyAlignment="1">
      <alignment horizontal="right" vertical="center"/>
    </xf>
    <xf numFmtId="0" fontId="3" fillId="0" borderId="0" xfId="0" applyFont="1" applyBorder="1" applyAlignment="1">
      <alignment vertical="center"/>
    </xf>
    <xf numFmtId="0" fontId="26" fillId="0" borderId="0" xfId="0" applyFont="1" applyBorder="1" applyAlignment="1">
      <alignment vertical="center"/>
    </xf>
    <xf numFmtId="0" fontId="7" fillId="0" borderId="0" xfId="0" applyFont="1" applyBorder="1" applyAlignment="1">
      <alignment horizontal="left" vertical="center"/>
    </xf>
    <xf numFmtId="0" fontId="7" fillId="0" borderId="0" xfId="0" applyFont="1" applyBorder="1" applyAlignment="1">
      <alignment horizontal="left" vertical="center" wrapText="1"/>
    </xf>
    <xf numFmtId="167" fontId="42" fillId="0" borderId="0" xfId="2" applyNumberFormat="1" applyFont="1" applyFill="1" applyBorder="1" applyAlignment="1">
      <alignment vertical="center"/>
    </xf>
    <xf numFmtId="167" fontId="14" fillId="0" borderId="0" xfId="2" applyNumberFormat="1" applyFont="1" applyFill="1" applyBorder="1" applyAlignment="1">
      <alignment vertical="center"/>
    </xf>
    <xf numFmtId="167" fontId="8" fillId="0" borderId="0" xfId="2" applyNumberFormat="1" applyFont="1" applyFill="1" applyBorder="1" applyAlignment="1">
      <alignment vertical="center"/>
    </xf>
    <xf numFmtId="167" fontId="3" fillId="0" borderId="0" xfId="2" applyNumberFormat="1" applyFont="1" applyBorder="1" applyAlignment="1">
      <alignment vertical="center"/>
    </xf>
    <xf numFmtId="167" fontId="7" fillId="0" borderId="0" xfId="2" applyNumberFormat="1" applyFont="1" applyBorder="1" applyAlignment="1">
      <alignment vertical="center"/>
    </xf>
    <xf numFmtId="167" fontId="25" fillId="0" borderId="0" xfId="2" applyNumberFormat="1" applyFont="1" applyFill="1" applyBorder="1" applyAlignment="1">
      <alignment vertical="center"/>
    </xf>
    <xf numFmtId="167" fontId="58" fillId="0" borderId="0" xfId="2" applyNumberFormat="1" applyFont="1" applyFill="1" applyBorder="1" applyAlignment="1">
      <alignment vertical="center"/>
    </xf>
    <xf numFmtId="167" fontId="10" fillId="0" borderId="0" xfId="2" applyNumberFormat="1" applyFont="1" applyBorder="1" applyAlignment="1">
      <alignment vertical="center"/>
    </xf>
    <xf numFmtId="167" fontId="58" fillId="0" borderId="0" xfId="2" applyNumberFormat="1" applyFont="1" applyBorder="1" applyAlignment="1">
      <alignment vertical="center"/>
    </xf>
    <xf numFmtId="167" fontId="48" fillId="0" borderId="0" xfId="2" applyNumberFormat="1" applyFont="1" applyBorder="1" applyAlignment="1">
      <alignment vertical="center"/>
    </xf>
    <xf numFmtId="167" fontId="59" fillId="0" borderId="0" xfId="2" applyNumberFormat="1" applyFont="1" applyBorder="1" applyAlignment="1">
      <alignment vertical="center"/>
    </xf>
    <xf numFmtId="167" fontId="57" fillId="0" borderId="0" xfId="2" applyNumberFormat="1" applyFont="1" applyBorder="1" applyAlignment="1">
      <alignment vertical="center"/>
    </xf>
    <xf numFmtId="167" fontId="25" fillId="13" borderId="0" xfId="2" applyNumberFormat="1" applyFont="1" applyFill="1" applyBorder="1" applyAlignment="1">
      <alignment vertical="center"/>
    </xf>
    <xf numFmtId="167" fontId="54" fillId="0" borderId="0" xfId="0" applyNumberFormat="1" applyFont="1" applyBorder="1" applyAlignment="1">
      <alignment vertical="center"/>
    </xf>
    <xf numFmtId="0" fontId="52" fillId="0" borderId="0" xfId="0" applyFont="1" applyBorder="1" applyAlignment="1">
      <alignment horizontal="left" vertical="center"/>
    </xf>
    <xf numFmtId="0" fontId="60" fillId="9" borderId="0" xfId="0" applyFont="1" applyFill="1" applyBorder="1" applyAlignment="1">
      <alignment horizontal="left" vertical="center"/>
    </xf>
    <xf numFmtId="0" fontId="60" fillId="0" borderId="0" xfId="0" applyFont="1" applyFill="1" applyBorder="1" applyAlignment="1">
      <alignment horizontal="left" vertical="center"/>
    </xf>
    <xf numFmtId="0" fontId="10" fillId="0" borderId="0" xfId="0" applyFont="1" applyFill="1" applyBorder="1" applyAlignment="1">
      <alignment vertical="center"/>
    </xf>
    <xf numFmtId="0" fontId="60" fillId="0" borderId="0" xfId="0" applyFont="1" applyBorder="1" applyAlignment="1">
      <alignment horizontal="right" vertical="center"/>
    </xf>
    <xf numFmtId="0" fontId="7" fillId="0" borderId="0" xfId="0" applyFont="1" applyBorder="1" applyAlignment="1">
      <alignment vertical="center" wrapText="1"/>
    </xf>
    <xf numFmtId="0" fontId="59" fillId="0" borderId="0" xfId="0" applyFont="1" applyBorder="1" applyAlignment="1">
      <alignment horizontal="left" vertical="center"/>
    </xf>
    <xf numFmtId="0" fontId="59" fillId="0" borderId="0" xfId="0" applyFont="1" applyBorder="1" applyAlignment="1">
      <alignment vertical="center"/>
    </xf>
    <xf numFmtId="0" fontId="25" fillId="13" borderId="0" xfId="0" applyFont="1" applyFill="1" applyBorder="1" applyAlignment="1">
      <alignment horizontal="left" vertical="center"/>
    </xf>
    <xf numFmtId="0" fontId="61" fillId="13" borderId="0" xfId="0" applyFont="1" applyFill="1" applyBorder="1" applyAlignment="1">
      <alignment vertical="center"/>
    </xf>
    <xf numFmtId="0" fontId="62" fillId="0" borderId="0" xfId="0" applyFont="1" applyBorder="1" applyAlignment="1">
      <alignment vertical="center"/>
    </xf>
    <xf numFmtId="167" fontId="25" fillId="13" borderId="17" xfId="2" applyNumberFormat="1" applyFont="1" applyFill="1" applyBorder="1" applyAlignment="1">
      <alignment vertical="center"/>
    </xf>
    <xf numFmtId="0" fontId="9" fillId="4" borderId="17" xfId="0" applyFont="1" applyFill="1" applyBorder="1" applyAlignment="1">
      <alignment horizontal="center" vertical="center"/>
    </xf>
    <xf numFmtId="0" fontId="0" fillId="0" borderId="0" xfId="0" applyAlignment="1">
      <alignment vertical="center"/>
    </xf>
    <xf numFmtId="166" fontId="0" fillId="0" borderId="0" xfId="3" applyNumberFormat="1" applyFont="1" applyAlignment="1">
      <alignment vertical="center"/>
    </xf>
    <xf numFmtId="0" fontId="0" fillId="0" borderId="17" xfId="0" applyBorder="1" applyAlignment="1">
      <alignment vertical="center"/>
    </xf>
    <xf numFmtId="167" fontId="48" fillId="0" borderId="0" xfId="0" applyNumberFormat="1" applyFont="1" applyBorder="1" applyAlignment="1">
      <alignment vertical="center"/>
    </xf>
    <xf numFmtId="10" fontId="48" fillId="0" borderId="0" xfId="3" applyNumberFormat="1" applyFont="1" applyAlignment="1">
      <alignment vertical="center"/>
    </xf>
    <xf numFmtId="167" fontId="48" fillId="0" borderId="0" xfId="0" applyNumberFormat="1" applyFont="1" applyAlignment="1">
      <alignment vertical="center"/>
    </xf>
    <xf numFmtId="167" fontId="7" fillId="0" borderId="0" xfId="0" applyNumberFormat="1" applyFont="1" applyBorder="1" applyAlignment="1">
      <alignment vertical="center"/>
    </xf>
    <xf numFmtId="10" fontId="7" fillId="0" borderId="0" xfId="3" applyNumberFormat="1" applyFont="1" applyAlignment="1">
      <alignment vertical="center"/>
    </xf>
    <xf numFmtId="10" fontId="48" fillId="0" borderId="0" xfId="3" applyNumberFormat="1" applyFont="1" applyFill="1" applyAlignment="1">
      <alignment vertical="center"/>
    </xf>
    <xf numFmtId="167" fontId="7" fillId="0" borderId="0" xfId="0" applyNumberFormat="1" applyFont="1" applyAlignment="1">
      <alignment vertical="center"/>
    </xf>
    <xf numFmtId="0" fontId="8" fillId="0" borderId="0" xfId="0" applyFont="1" applyFill="1" applyBorder="1" applyAlignment="1">
      <alignment horizontal="right" vertical="center"/>
    </xf>
    <xf numFmtId="10" fontId="14" fillId="0" borderId="0" xfId="3" applyNumberFormat="1" applyFont="1" applyAlignment="1">
      <alignment vertical="center"/>
    </xf>
    <xf numFmtId="167" fontId="14" fillId="0" borderId="0" xfId="0" applyNumberFormat="1" applyFont="1" applyAlignment="1">
      <alignment vertical="center"/>
    </xf>
    <xf numFmtId="167" fontId="8" fillId="0" borderId="0" xfId="0" applyNumberFormat="1" applyFont="1" applyAlignment="1">
      <alignment vertical="center"/>
    </xf>
    <xf numFmtId="10" fontId="8" fillId="0" borderId="0" xfId="3" applyNumberFormat="1" applyFont="1" applyAlignment="1">
      <alignment vertical="center"/>
    </xf>
    <xf numFmtId="167" fontId="8" fillId="0" borderId="17" xfId="0" applyNumberFormat="1" applyFont="1" applyBorder="1" applyAlignment="1">
      <alignment vertical="center"/>
    </xf>
    <xf numFmtId="10" fontId="14" fillId="0" borderId="0" xfId="3" applyNumberFormat="1" applyFont="1" applyFill="1" applyAlignment="1">
      <alignment vertical="center"/>
    </xf>
    <xf numFmtId="0" fontId="8" fillId="9" borderId="0" xfId="0" applyFont="1" applyFill="1" applyBorder="1" applyAlignment="1">
      <alignment horizontal="left" vertical="center"/>
    </xf>
    <xf numFmtId="9" fontId="8" fillId="9" borderId="0" xfId="3" applyFont="1" applyFill="1" applyBorder="1" applyAlignment="1">
      <alignment vertical="center"/>
    </xf>
    <xf numFmtId="9" fontId="8" fillId="9" borderId="17" xfId="3" applyFont="1" applyFill="1" applyBorder="1" applyAlignment="1">
      <alignment vertical="center"/>
    </xf>
    <xf numFmtId="0" fontId="7" fillId="0" borderId="0" xfId="0" applyFont="1" applyFill="1" applyBorder="1" applyAlignment="1">
      <alignment horizontal="left" vertical="center"/>
    </xf>
    <xf numFmtId="0" fontId="8" fillId="0" borderId="0" xfId="0" applyFont="1" applyBorder="1" applyAlignment="1">
      <alignment horizontal="left" vertical="center"/>
    </xf>
    <xf numFmtId="0" fontId="49" fillId="0" borderId="0" xfId="0" applyFont="1" applyAlignment="1">
      <alignment vertical="center"/>
    </xf>
    <xf numFmtId="167" fontId="48" fillId="0" borderId="0" xfId="0" applyNumberFormat="1" applyFont="1" applyFill="1" applyAlignment="1">
      <alignment vertical="center"/>
    </xf>
    <xf numFmtId="167" fontId="7" fillId="0" borderId="0" xfId="0" applyNumberFormat="1" applyFont="1" applyFill="1" applyAlignment="1">
      <alignment vertical="center"/>
    </xf>
    <xf numFmtId="10" fontId="7" fillId="0" borderId="0" xfId="3" applyNumberFormat="1" applyFont="1" applyFill="1" applyAlignment="1">
      <alignment vertical="center"/>
    </xf>
    <xf numFmtId="167" fontId="7" fillId="0" borderId="17" xfId="0" applyNumberFormat="1" applyFont="1" applyFill="1" applyBorder="1" applyAlignment="1">
      <alignment vertical="center"/>
    </xf>
    <xf numFmtId="0" fontId="0" fillId="0" borderId="0" xfId="0" applyFont="1" applyAlignment="1">
      <alignment vertical="center"/>
    </xf>
    <xf numFmtId="0" fontId="0" fillId="0" borderId="17" xfId="0" applyFont="1" applyBorder="1" applyAlignment="1">
      <alignment vertical="center"/>
    </xf>
    <xf numFmtId="10" fontId="57" fillId="0" borderId="0" xfId="3" applyNumberFormat="1" applyFont="1" applyAlignment="1">
      <alignment vertical="center"/>
    </xf>
    <xf numFmtId="5" fontId="57" fillId="0" borderId="0" xfId="2" applyNumberFormat="1" applyFont="1" applyAlignment="1">
      <alignment vertical="center"/>
    </xf>
    <xf numFmtId="5" fontId="52" fillId="0" borderId="0" xfId="2" applyNumberFormat="1" applyFont="1" applyAlignment="1">
      <alignment vertical="center"/>
    </xf>
    <xf numFmtId="10" fontId="52" fillId="0" borderId="0" xfId="3" applyNumberFormat="1" applyFont="1" applyAlignment="1">
      <alignment vertical="center"/>
    </xf>
    <xf numFmtId="0" fontId="10" fillId="0" borderId="0" xfId="0" applyFont="1" applyBorder="1" applyAlignment="1">
      <alignment horizontal="left" vertical="center"/>
    </xf>
    <xf numFmtId="167" fontId="58" fillId="0" borderId="0" xfId="0" applyNumberFormat="1" applyFont="1" applyBorder="1" applyAlignment="1">
      <alignment vertical="center"/>
    </xf>
    <xf numFmtId="10" fontId="58" fillId="0" borderId="0" xfId="3" applyNumberFormat="1" applyFont="1" applyAlignment="1">
      <alignment vertical="center"/>
    </xf>
    <xf numFmtId="167" fontId="10" fillId="0" borderId="0" xfId="0" applyNumberFormat="1" applyFont="1" applyBorder="1" applyAlignment="1">
      <alignment vertical="center"/>
    </xf>
    <xf numFmtId="10" fontId="10" fillId="0" borderId="0" xfId="3" applyNumberFormat="1" applyFont="1" applyAlignment="1">
      <alignment vertical="center"/>
    </xf>
    <xf numFmtId="167" fontId="10" fillId="0" borderId="0" xfId="0" applyNumberFormat="1" applyFont="1" applyAlignment="1">
      <alignment vertical="center"/>
    </xf>
    <xf numFmtId="167" fontId="14" fillId="0" borderId="0" xfId="0" applyNumberFormat="1" applyFont="1" applyFill="1" applyAlignment="1">
      <alignment vertical="center"/>
    </xf>
    <xf numFmtId="10" fontId="8" fillId="0" borderId="0" xfId="3" applyNumberFormat="1" applyFont="1" applyFill="1" applyAlignment="1">
      <alignment vertical="center"/>
    </xf>
    <xf numFmtId="167" fontId="8" fillId="0" borderId="17" xfId="0" applyNumberFormat="1" applyFont="1" applyFill="1" applyBorder="1" applyAlignment="1">
      <alignment vertical="center"/>
    </xf>
    <xf numFmtId="167" fontId="8" fillId="0" borderId="0" xfId="0" applyNumberFormat="1" applyFont="1" applyFill="1" applyAlignment="1">
      <alignment vertical="center"/>
    </xf>
    <xf numFmtId="0" fontId="8" fillId="0" borderId="0" xfId="0" applyFont="1" applyFill="1" applyBorder="1" applyAlignment="1">
      <alignment horizontal="left" vertical="center"/>
    </xf>
    <xf numFmtId="0" fontId="10" fillId="0" borderId="0" xfId="0" applyFont="1" applyFill="1" applyBorder="1" applyAlignment="1">
      <alignment horizontal="left" vertical="center"/>
    </xf>
    <xf numFmtId="167" fontId="0" fillId="0" borderId="0" xfId="0" applyNumberFormat="1" applyFont="1" applyAlignment="1">
      <alignment vertical="center"/>
    </xf>
    <xf numFmtId="167" fontId="10" fillId="0" borderId="0" xfId="0" applyNumberFormat="1" applyFont="1" applyFill="1" applyBorder="1" applyAlignment="1">
      <alignment vertical="center"/>
    </xf>
    <xf numFmtId="167" fontId="57" fillId="0" borderId="0" xfId="0" applyNumberFormat="1" applyFont="1" applyFill="1" applyBorder="1" applyAlignment="1">
      <alignment vertical="center"/>
    </xf>
    <xf numFmtId="167" fontId="52" fillId="0" borderId="0" xfId="0" applyNumberFormat="1" applyFont="1" applyFill="1" applyBorder="1" applyAlignment="1">
      <alignment vertical="center"/>
    </xf>
    <xf numFmtId="10" fontId="54" fillId="0" borderId="0" xfId="3" applyNumberFormat="1" applyFont="1" applyAlignment="1">
      <alignment vertical="center"/>
    </xf>
    <xf numFmtId="167" fontId="54" fillId="0" borderId="17" xfId="0" applyNumberFormat="1" applyFont="1" applyBorder="1" applyAlignment="1">
      <alignment vertical="center"/>
    </xf>
    <xf numFmtId="167" fontId="54" fillId="0" borderId="0" xfId="0" applyNumberFormat="1" applyFont="1" applyAlignment="1">
      <alignment vertical="center"/>
    </xf>
    <xf numFmtId="167" fontId="0" fillId="0" borderId="0" xfId="0" applyNumberFormat="1" applyFont="1" applyAlignment="1">
      <alignment horizontal="right" vertical="center"/>
    </xf>
    <xf numFmtId="3" fontId="0" fillId="0" borderId="0" xfId="0" applyNumberFormat="1" applyFont="1" applyBorder="1" applyAlignment="1">
      <alignment horizontal="right" vertical="center"/>
    </xf>
    <xf numFmtId="10" fontId="5" fillId="0" borderId="0" xfId="3" applyNumberFormat="1" applyFont="1" applyAlignment="1">
      <alignment vertical="center"/>
    </xf>
    <xf numFmtId="167" fontId="0" fillId="0" borderId="17" xfId="0" applyNumberFormat="1" applyFont="1" applyBorder="1" applyAlignment="1">
      <alignment vertical="center"/>
    </xf>
    <xf numFmtId="171" fontId="55" fillId="0" borderId="0" xfId="3" applyNumberFormat="1" applyFont="1" applyBorder="1" applyAlignment="1">
      <alignment vertical="center"/>
    </xf>
    <xf numFmtId="167" fontId="56" fillId="0" borderId="17" xfId="0" applyNumberFormat="1" applyFont="1" applyBorder="1" applyAlignment="1">
      <alignment vertical="center"/>
    </xf>
    <xf numFmtId="167" fontId="56" fillId="0" borderId="0" xfId="0" applyNumberFormat="1" applyFont="1" applyAlignment="1">
      <alignment vertical="center"/>
    </xf>
    <xf numFmtId="164" fontId="0" fillId="0" borderId="0" xfId="0" applyNumberFormat="1" applyAlignment="1">
      <alignment vertical="center"/>
    </xf>
    <xf numFmtId="167" fontId="0" fillId="0" borderId="0" xfId="0" applyNumberFormat="1" applyAlignment="1">
      <alignment vertical="center"/>
    </xf>
    <xf numFmtId="167" fontId="8" fillId="12" borderId="0" xfId="0" applyNumberFormat="1" applyFont="1" applyFill="1" applyAlignment="1">
      <alignment vertical="center"/>
    </xf>
    <xf numFmtId="0" fontId="0" fillId="0" borderId="0" xfId="0" applyAlignment="1">
      <alignment horizontal="left"/>
    </xf>
    <xf numFmtId="0" fontId="51" fillId="0" borderId="0" xfId="0" applyFont="1" applyAlignment="1">
      <alignment vertical="center"/>
    </xf>
    <xf numFmtId="166" fontId="8" fillId="0" borderId="0" xfId="3" applyNumberFormat="1" applyFont="1" applyBorder="1" applyAlignment="1">
      <alignment vertical="center"/>
    </xf>
    <xf numFmtId="0" fontId="0" fillId="0" borderId="0" xfId="0" applyFont="1" applyFill="1" applyAlignment="1">
      <alignment vertical="center"/>
    </xf>
    <xf numFmtId="10" fontId="55" fillId="0" borderId="0" xfId="3" applyNumberFormat="1" applyFont="1" applyBorder="1" applyAlignment="1">
      <alignment vertical="center"/>
    </xf>
    <xf numFmtId="0" fontId="9" fillId="37" borderId="0" xfId="0" applyFont="1" applyFill="1" applyBorder="1" applyAlignment="1">
      <alignment horizontal="center" vertical="center"/>
    </xf>
    <xf numFmtId="0" fontId="9" fillId="37" borderId="0" xfId="0" applyFont="1" applyFill="1" applyBorder="1" applyAlignment="1">
      <alignment vertical="center"/>
    </xf>
    <xf numFmtId="0" fontId="9" fillId="37" borderId="0" xfId="0" applyFont="1" applyFill="1" applyBorder="1" applyAlignment="1">
      <alignment horizontal="center" vertical="center" wrapText="1"/>
    </xf>
    <xf numFmtId="0" fontId="9" fillId="37" borderId="0" xfId="0" applyFont="1" applyFill="1" applyBorder="1" applyAlignment="1">
      <alignment vertical="center" wrapText="1"/>
    </xf>
    <xf numFmtId="0" fontId="81" fillId="37" borderId="0" xfId="0" applyFont="1" applyFill="1" applyBorder="1" applyAlignment="1">
      <alignment horizontal="center" vertical="center"/>
    </xf>
    <xf numFmtId="0" fontId="9" fillId="14" borderId="0" xfId="0" applyFont="1" applyFill="1" applyBorder="1" applyAlignment="1">
      <alignment horizontal="center" vertical="center"/>
    </xf>
    <xf numFmtId="0" fontId="9" fillId="14" borderId="0" xfId="0" applyFont="1" applyFill="1" applyBorder="1" applyAlignment="1">
      <alignment vertical="center"/>
    </xf>
    <xf numFmtId="0" fontId="9" fillId="14" borderId="0" xfId="0" applyFont="1" applyFill="1" applyBorder="1" applyAlignment="1">
      <alignment horizontal="center" vertical="center" wrapText="1"/>
    </xf>
    <xf numFmtId="0" fontId="9" fillId="14" borderId="0" xfId="0" applyFont="1" applyFill="1" applyBorder="1" applyAlignment="1">
      <alignment vertical="center" wrapText="1"/>
    </xf>
    <xf numFmtId="0" fontId="9" fillId="13" borderId="0" xfId="0" applyFont="1" applyFill="1" applyBorder="1" applyAlignment="1">
      <alignment horizontal="center" vertical="center"/>
    </xf>
    <xf numFmtId="0" fontId="9" fillId="13" borderId="0" xfId="0" applyFont="1" applyFill="1" applyBorder="1" applyAlignment="1">
      <alignment vertical="center"/>
    </xf>
    <xf numFmtId="0" fontId="9" fillId="13" borderId="0" xfId="0" applyFont="1" applyFill="1" applyBorder="1" applyAlignment="1">
      <alignment horizontal="center" vertical="center" wrapText="1"/>
    </xf>
    <xf numFmtId="0" fontId="9" fillId="13" borderId="0" xfId="0" applyFont="1" applyFill="1" applyBorder="1" applyAlignment="1">
      <alignment vertical="center" wrapText="1"/>
    </xf>
    <xf numFmtId="167" fontId="7" fillId="0" borderId="0" xfId="0" applyNumberFormat="1" applyFont="1" applyFill="1" applyBorder="1" applyAlignment="1">
      <alignment vertical="center"/>
    </xf>
    <xf numFmtId="167" fontId="48" fillId="0" borderId="17" xfId="0" applyNumberFormat="1" applyFont="1" applyBorder="1" applyAlignment="1">
      <alignment vertical="center"/>
    </xf>
    <xf numFmtId="167" fontId="14" fillId="0" borderId="17" xfId="0" applyNumberFormat="1" applyFont="1" applyBorder="1" applyAlignment="1">
      <alignment vertical="center"/>
    </xf>
    <xf numFmtId="167" fontId="14" fillId="12" borderId="0" xfId="0" applyNumberFormat="1" applyFont="1" applyFill="1" applyAlignment="1">
      <alignment vertical="center"/>
    </xf>
    <xf numFmtId="0" fontId="9" fillId="14" borderId="17" xfId="0" applyFont="1" applyFill="1" applyBorder="1" applyAlignment="1">
      <alignment vertical="center"/>
    </xf>
    <xf numFmtId="0" fontId="9" fillId="14" borderId="17" xfId="0" applyFont="1" applyFill="1" applyBorder="1" applyAlignment="1">
      <alignment vertical="center" wrapText="1"/>
    </xf>
    <xf numFmtId="0" fontId="9" fillId="37" borderId="17" xfId="0" applyFont="1" applyFill="1" applyBorder="1" applyAlignment="1">
      <alignment vertical="center"/>
    </xf>
    <xf numFmtId="0" fontId="9" fillId="37" borderId="17" xfId="0" applyFont="1" applyFill="1" applyBorder="1" applyAlignment="1">
      <alignment vertical="center" wrapText="1"/>
    </xf>
    <xf numFmtId="167" fontId="48" fillId="0" borderId="17" xfId="0" applyNumberFormat="1" applyFont="1" applyFill="1" applyBorder="1" applyAlignment="1">
      <alignment vertical="center"/>
    </xf>
    <xf numFmtId="0" fontId="49" fillId="0" borderId="17" xfId="0" applyFont="1" applyBorder="1" applyAlignment="1">
      <alignment vertical="center"/>
    </xf>
    <xf numFmtId="5" fontId="57" fillId="0" borderId="17" xfId="2" applyNumberFormat="1" applyFont="1" applyBorder="1" applyAlignment="1">
      <alignment vertical="center"/>
    </xf>
    <xf numFmtId="167" fontId="58" fillId="0" borderId="17" xfId="0" applyNumberFormat="1" applyFont="1" applyBorder="1" applyAlignment="1">
      <alignment vertical="center"/>
    </xf>
    <xf numFmtId="167" fontId="14" fillId="0" borderId="17" xfId="0" applyNumberFormat="1" applyFont="1" applyFill="1" applyBorder="1" applyAlignment="1">
      <alignment vertical="center"/>
    </xf>
    <xf numFmtId="167" fontId="58" fillId="0" borderId="0" xfId="0" applyNumberFormat="1" applyFont="1" applyFill="1" applyBorder="1" applyAlignment="1">
      <alignment vertical="center"/>
    </xf>
    <xf numFmtId="0" fontId="0" fillId="0" borderId="0" xfId="0" applyFill="1" applyAlignment="1">
      <alignment vertical="center"/>
    </xf>
    <xf numFmtId="0" fontId="0" fillId="0" borderId="0" xfId="0" applyAlignment="1">
      <alignment horizontal="right"/>
    </xf>
    <xf numFmtId="0" fontId="0" fillId="0" borderId="17" xfId="0" applyFill="1" applyBorder="1" applyAlignment="1">
      <alignment vertical="center"/>
    </xf>
    <xf numFmtId="5" fontId="52" fillId="0" borderId="0" xfId="2" applyNumberFormat="1" applyFont="1" applyFill="1" applyAlignment="1">
      <alignment vertical="center"/>
    </xf>
    <xf numFmtId="164" fontId="7" fillId="0" borderId="17" xfId="0" applyNumberFormat="1" applyFont="1" applyFill="1" applyBorder="1" applyAlignment="1">
      <alignment vertical="center"/>
    </xf>
    <xf numFmtId="10" fontId="52" fillId="0" borderId="0" xfId="3" applyNumberFormat="1" applyFont="1" applyFill="1" applyAlignment="1">
      <alignment vertical="center"/>
    </xf>
    <xf numFmtId="5" fontId="52" fillId="0" borderId="17" xfId="2" applyNumberFormat="1" applyFont="1" applyFill="1" applyBorder="1" applyAlignment="1">
      <alignment vertical="center"/>
    </xf>
    <xf numFmtId="0" fontId="0" fillId="0" borderId="17" xfId="0" applyFont="1" applyFill="1" applyBorder="1" applyAlignment="1">
      <alignment vertical="center"/>
    </xf>
    <xf numFmtId="167" fontId="0" fillId="0" borderId="0" xfId="0" applyNumberFormat="1" applyFont="1" applyFill="1" applyAlignment="1">
      <alignment vertical="center"/>
    </xf>
    <xf numFmtId="167" fontId="10" fillId="0" borderId="17" xfId="0" applyNumberFormat="1" applyFont="1" applyFill="1" applyBorder="1" applyAlignment="1">
      <alignment vertical="center"/>
    </xf>
    <xf numFmtId="164" fontId="0" fillId="0" borderId="0" xfId="0" applyNumberFormat="1" applyFill="1" applyAlignment="1">
      <alignment vertical="center"/>
    </xf>
    <xf numFmtId="167" fontId="0" fillId="0" borderId="0" xfId="0" applyNumberFormat="1" applyFill="1" applyAlignment="1">
      <alignment vertical="center"/>
    </xf>
    <xf numFmtId="167" fontId="56" fillId="0" borderId="0" xfId="0" applyNumberFormat="1" applyFont="1" applyFill="1" applyAlignment="1">
      <alignment vertical="center"/>
    </xf>
    <xf numFmtId="10" fontId="55" fillId="0" borderId="0" xfId="3" applyNumberFormat="1" applyFont="1" applyFill="1" applyBorder="1" applyAlignment="1">
      <alignment vertical="center"/>
    </xf>
    <xf numFmtId="167" fontId="54" fillId="0" borderId="0" xfId="0" applyNumberFormat="1" applyFont="1" applyFill="1" applyAlignment="1">
      <alignment vertical="center"/>
    </xf>
    <xf numFmtId="10" fontId="54" fillId="0" borderId="0" xfId="3" applyNumberFormat="1" applyFont="1" applyFill="1" applyAlignment="1">
      <alignment vertical="center"/>
    </xf>
    <xf numFmtId="167" fontId="54" fillId="0" borderId="0" xfId="0" applyNumberFormat="1" applyFont="1" applyFill="1" applyBorder="1" applyAlignment="1">
      <alignment vertical="center"/>
    </xf>
    <xf numFmtId="0" fontId="7" fillId="63" borderId="0" xfId="0" applyFont="1" applyFill="1" applyBorder="1" applyAlignment="1">
      <alignment vertical="center"/>
    </xf>
    <xf numFmtId="0" fontId="7" fillId="63" borderId="0" xfId="0" applyFont="1" applyFill="1" applyBorder="1" applyAlignment="1">
      <alignment horizontal="left" vertical="center"/>
    </xf>
    <xf numFmtId="10" fontId="5" fillId="0" borderId="0" xfId="3" applyNumberFormat="1" applyFont="1" applyFill="1" applyAlignment="1">
      <alignment vertical="center"/>
    </xf>
    <xf numFmtId="167" fontId="0" fillId="0" borderId="0" xfId="0" applyNumberFormat="1" applyFont="1" applyFill="1" applyAlignment="1">
      <alignment horizontal="right" vertical="center"/>
    </xf>
    <xf numFmtId="3" fontId="0" fillId="0" borderId="0" xfId="0" applyNumberFormat="1" applyFont="1" applyFill="1" applyBorder="1" applyAlignment="1">
      <alignment horizontal="right" vertical="center"/>
    </xf>
    <xf numFmtId="10" fontId="10" fillId="0" borderId="0" xfId="3" applyNumberFormat="1" applyFont="1" applyFill="1" applyAlignment="1">
      <alignment vertical="center"/>
    </xf>
    <xf numFmtId="166" fontId="8" fillId="0" borderId="0" xfId="3" applyNumberFormat="1" applyFont="1" applyFill="1" applyBorder="1" applyAlignment="1">
      <alignment vertical="center"/>
    </xf>
    <xf numFmtId="167" fontId="10" fillId="0" borderId="0" xfId="0" applyNumberFormat="1" applyFont="1" applyFill="1" applyAlignment="1">
      <alignment vertical="center"/>
    </xf>
    <xf numFmtId="0" fontId="8" fillId="0" borderId="0" xfId="3" applyNumberFormat="1" applyFont="1" applyFill="1" applyAlignment="1">
      <alignment vertical="center"/>
    </xf>
    <xf numFmtId="167" fontId="59" fillId="0" borderId="0" xfId="2" applyNumberFormat="1" applyFont="1" applyFill="1" applyBorder="1" applyAlignment="1">
      <alignment vertical="center"/>
    </xf>
    <xf numFmtId="167" fontId="10" fillId="0" borderId="0" xfId="2" applyNumberFormat="1" applyFont="1" applyFill="1" applyBorder="1" applyAlignment="1">
      <alignment vertical="center"/>
    </xf>
    <xf numFmtId="0" fontId="0" fillId="0" borderId="0" xfId="0" applyNumberFormat="1"/>
    <xf numFmtId="167" fontId="7" fillId="0" borderId="0" xfId="2" applyNumberFormat="1" applyFont="1" applyFill="1" applyBorder="1" applyAlignment="1">
      <alignment vertical="center"/>
    </xf>
    <xf numFmtId="167" fontId="8" fillId="64" borderId="0" xfId="0" applyNumberFormat="1" applyFont="1" applyFill="1" applyAlignment="1">
      <alignment vertical="center"/>
    </xf>
    <xf numFmtId="14" fontId="51" fillId="12" borderId="0" xfId="0" quotePrefix="1" applyNumberFormat="1" applyFont="1" applyFill="1" applyBorder="1" applyAlignment="1">
      <alignment horizontal="right" vertical="center"/>
    </xf>
    <xf numFmtId="10" fontId="0" fillId="0" borderId="0" xfId="3" applyNumberFormat="1" applyFont="1"/>
    <xf numFmtId="0" fontId="4" fillId="0" borderId="10" xfId="0" applyFont="1" applyFill="1" applyBorder="1" applyAlignment="1">
      <alignment vertical="center"/>
    </xf>
    <xf numFmtId="0" fontId="4" fillId="0" borderId="0" xfId="0" applyFont="1" applyFill="1" applyBorder="1" applyAlignment="1">
      <alignment vertical="center"/>
    </xf>
    <xf numFmtId="167" fontId="19" fillId="0" borderId="1" xfId="0" applyNumberFormat="1" applyFont="1" applyFill="1" applyBorder="1" applyAlignment="1">
      <alignment vertical="center"/>
    </xf>
    <xf numFmtId="167" fontId="19" fillId="0" borderId="0" xfId="0" applyNumberFormat="1" applyFont="1" applyFill="1" applyBorder="1" applyAlignment="1">
      <alignment vertical="center"/>
    </xf>
    <xf numFmtId="167" fontId="19" fillId="0" borderId="2" xfId="0" applyNumberFormat="1" applyFont="1" applyFill="1" applyBorder="1" applyAlignment="1">
      <alignment vertical="center"/>
    </xf>
    <xf numFmtId="166" fontId="19" fillId="0" borderId="0" xfId="0" applyNumberFormat="1" applyFont="1" applyFill="1" applyBorder="1" applyAlignment="1">
      <alignment horizontal="center" vertical="center"/>
    </xf>
    <xf numFmtId="166" fontId="19" fillId="0" borderId="2" xfId="0" applyNumberFormat="1" applyFont="1" applyFill="1" applyBorder="1" applyAlignment="1">
      <alignment horizontal="center" vertical="center"/>
    </xf>
    <xf numFmtId="167" fontId="34" fillId="0" borderId="2" xfId="0" applyNumberFormat="1" applyFont="1" applyFill="1" applyBorder="1"/>
    <xf numFmtId="0" fontId="1" fillId="0" borderId="1" xfId="0" applyFont="1" applyFill="1" applyBorder="1"/>
    <xf numFmtId="167" fontId="1" fillId="0" borderId="1" xfId="0" applyNumberFormat="1" applyFont="1" applyFill="1" applyBorder="1"/>
    <xf numFmtId="167" fontId="1" fillId="0" borderId="0" xfId="0" applyNumberFormat="1" applyFont="1" applyFill="1" applyBorder="1"/>
    <xf numFmtId="167" fontId="1" fillId="0" borderId="2" xfId="0" applyNumberFormat="1" applyFont="1" applyFill="1" applyBorder="1"/>
    <xf numFmtId="166" fontId="1" fillId="0" borderId="0" xfId="3" applyNumberFormat="1" applyFont="1" applyFill="1" applyBorder="1"/>
    <xf numFmtId="166" fontId="33" fillId="0" borderId="0" xfId="3" applyNumberFormat="1" applyFont="1" applyFill="1" applyBorder="1"/>
    <xf numFmtId="0" fontId="4" fillId="64" borderId="3" xfId="0" applyFont="1" applyFill="1" applyBorder="1"/>
    <xf numFmtId="167" fontId="4" fillId="64" borderId="3" xfId="0" applyNumberFormat="1" applyFont="1" applyFill="1" applyBorder="1"/>
    <xf numFmtId="167" fontId="4" fillId="64" borderId="4" xfId="0" applyNumberFormat="1" applyFont="1" applyFill="1" applyBorder="1"/>
    <xf numFmtId="167" fontId="4" fillId="64" borderId="5" xfId="0" applyNumberFormat="1" applyFont="1" applyFill="1" applyBorder="1"/>
    <xf numFmtId="166" fontId="39" fillId="64" borderId="4" xfId="3" applyNumberFormat="1" applyFont="1" applyFill="1" applyBorder="1"/>
    <xf numFmtId="166" fontId="35" fillId="64" borderId="4" xfId="3" applyNumberFormat="1" applyFont="1" applyFill="1" applyBorder="1"/>
    <xf numFmtId="0" fontId="0" fillId="64" borderId="3" xfId="0" applyFill="1" applyBorder="1"/>
    <xf numFmtId="0" fontId="0" fillId="64" borderId="4" xfId="0" applyFill="1" applyBorder="1"/>
    <xf numFmtId="0" fontId="0" fillId="64" borderId="5" xfId="0" applyFill="1" applyBorder="1"/>
    <xf numFmtId="0" fontId="28" fillId="0" borderId="10" xfId="0" applyFont="1" applyFill="1" applyBorder="1" applyAlignment="1">
      <alignment horizontal="left" vertical="center"/>
    </xf>
    <xf numFmtId="0" fontId="28" fillId="0" borderId="0" xfId="0" applyFont="1" applyFill="1" applyBorder="1" applyAlignment="1">
      <alignment vertical="center"/>
    </xf>
    <xf numFmtId="167" fontId="28" fillId="0" borderId="1" xfId="2" applyNumberFormat="1" applyFont="1" applyFill="1" applyBorder="1" applyAlignment="1">
      <alignment vertical="center"/>
    </xf>
    <xf numFmtId="167" fontId="28" fillId="0" borderId="0" xfId="2" applyNumberFormat="1" applyFont="1" applyFill="1" applyBorder="1" applyAlignment="1">
      <alignment vertical="center"/>
    </xf>
    <xf numFmtId="167" fontId="28" fillId="0" borderId="2" xfId="2" applyNumberFormat="1" applyFont="1" applyFill="1" applyBorder="1" applyAlignment="1">
      <alignment vertical="center"/>
    </xf>
    <xf numFmtId="167" fontId="3" fillId="0" borderId="3" xfId="2" applyNumberFormat="1" applyFont="1" applyFill="1" applyBorder="1" applyAlignment="1">
      <alignment vertical="center"/>
    </xf>
    <xf numFmtId="167" fontId="3" fillId="0" borderId="4" xfId="2" applyNumberFormat="1" applyFont="1" applyFill="1" applyBorder="1" applyAlignment="1">
      <alignment vertical="center"/>
    </xf>
    <xf numFmtId="167" fontId="3" fillId="0" borderId="5" xfId="2" applyNumberFormat="1" applyFont="1" applyFill="1" applyBorder="1" applyAlignment="1">
      <alignment vertical="center"/>
    </xf>
    <xf numFmtId="167" fontId="3" fillId="0" borderId="4" xfId="0" applyNumberFormat="1" applyFont="1" applyFill="1" applyBorder="1"/>
    <xf numFmtId="166" fontId="40" fillId="0" borderId="4" xfId="0" applyNumberFormat="1" applyFont="1" applyFill="1" applyBorder="1" applyAlignment="1">
      <alignment horizontal="center" vertical="center"/>
    </xf>
    <xf numFmtId="166" fontId="27" fillId="0" borderId="5" xfId="0" applyNumberFormat="1" applyFont="1" applyFill="1" applyBorder="1" applyAlignment="1">
      <alignment horizontal="center" vertical="center"/>
    </xf>
    <xf numFmtId="0" fontId="3" fillId="0" borderId="11" xfId="0" applyFont="1" applyFill="1" applyBorder="1" applyAlignment="1">
      <alignment vertical="center"/>
    </xf>
    <xf numFmtId="0" fontId="26" fillId="0" borderId="4" xfId="0" applyFont="1" applyFill="1" applyBorder="1" applyAlignment="1">
      <alignment vertical="center"/>
    </xf>
    <xf numFmtId="0" fontId="8" fillId="0" borderId="1" xfId="0" applyFont="1" applyFill="1" applyBorder="1" applyAlignment="1">
      <alignment vertical="center" wrapText="1"/>
    </xf>
    <xf numFmtId="0" fontId="8" fillId="0" borderId="2" xfId="0" applyFont="1" applyFill="1" applyBorder="1" applyAlignment="1">
      <alignment horizontal="left" vertical="center" indent="2"/>
    </xf>
    <xf numFmtId="167" fontId="7" fillId="9" borderId="0" xfId="0" applyNumberFormat="1" applyFont="1" applyFill="1" applyBorder="1" applyAlignment="1">
      <alignment vertical="center"/>
    </xf>
    <xf numFmtId="0" fontId="32" fillId="4" borderId="6" xfId="0" applyFont="1" applyFill="1" applyBorder="1" applyAlignment="1">
      <alignment horizontal="center" vertical="center"/>
    </xf>
    <xf numFmtId="0" fontId="32" fillId="4" borderId="1" xfId="0" applyFont="1" applyFill="1" applyBorder="1" applyAlignment="1">
      <alignment horizontal="center" vertical="center"/>
    </xf>
    <xf numFmtId="0" fontId="32" fillId="8" borderId="7" xfId="0" applyFont="1" applyFill="1" applyBorder="1" applyAlignment="1">
      <alignment horizontal="center"/>
    </xf>
    <xf numFmtId="0" fontId="8" fillId="0" borderId="0" xfId="0" applyFont="1" applyAlignment="1">
      <alignment horizontal="left" vertical="top" wrapText="1"/>
    </xf>
    <xf numFmtId="0" fontId="9" fillId="4" borderId="7" xfId="0" applyFont="1" applyFill="1" applyBorder="1" applyAlignment="1">
      <alignment horizontal="center" vertical="center"/>
    </xf>
    <xf numFmtId="0" fontId="9" fillId="4" borderId="6" xfId="0" applyFont="1" applyFill="1" applyBorder="1" applyAlignment="1">
      <alignment horizontal="center" vertical="center"/>
    </xf>
    <xf numFmtId="0" fontId="9" fillId="4" borderId="8" xfId="0" applyFont="1" applyFill="1" applyBorder="1" applyAlignment="1">
      <alignment horizontal="center" vertical="center"/>
    </xf>
    <xf numFmtId="0" fontId="9" fillId="6" borderId="6" xfId="0" applyFont="1" applyFill="1" applyBorder="1" applyAlignment="1">
      <alignment horizontal="center" vertical="center"/>
    </xf>
    <xf numFmtId="0" fontId="9" fillId="6" borderId="7" xfId="0" applyFont="1" applyFill="1" applyBorder="1" applyAlignment="1">
      <alignment horizontal="center" vertical="center"/>
    </xf>
    <xf numFmtId="0" fontId="9" fillId="6" borderId="8" xfId="0" applyFont="1" applyFill="1" applyBorder="1" applyAlignment="1">
      <alignment horizontal="center" vertical="center"/>
    </xf>
    <xf numFmtId="0" fontId="6" fillId="66" borderId="0" xfId="0" applyFont="1" applyFill="1"/>
  </cellXfs>
  <cellStyles count="2204">
    <cellStyle name="_x000a_386grabber=a" xfId="561"/>
    <cellStyle name="20% - Accent1 2" xfId="87"/>
    <cellStyle name="20% - Accent1 2 2" xfId="563"/>
    <cellStyle name="20% - Accent1 2 3" xfId="919"/>
    <cellStyle name="20% - Accent1 2 4" xfId="562"/>
    <cellStyle name="20% - Accent1 3" xfId="564"/>
    <cellStyle name="20% - Accent2 2" xfId="88"/>
    <cellStyle name="20% - Accent2 2 2" xfId="566"/>
    <cellStyle name="20% - Accent2 2 3" xfId="920"/>
    <cellStyle name="20% - Accent2 2 4" xfId="565"/>
    <cellStyle name="20% - Accent2 3" xfId="567"/>
    <cellStyle name="20% - Accent3 2" xfId="89"/>
    <cellStyle name="20% - Accent3 2 2" xfId="569"/>
    <cellStyle name="20% - Accent3 2 3" xfId="921"/>
    <cellStyle name="20% - Accent3 2 4" xfId="568"/>
    <cellStyle name="20% - Accent3 3" xfId="570"/>
    <cellStyle name="20% - Accent4 2" xfId="90"/>
    <cellStyle name="20% - Accent4 2 2" xfId="572"/>
    <cellStyle name="20% - Accent4 2 3" xfId="922"/>
    <cellStyle name="20% - Accent4 2 4" xfId="571"/>
    <cellStyle name="20% - Accent4 3" xfId="573"/>
    <cellStyle name="20% - Accent5 2" xfId="91"/>
    <cellStyle name="20% - Accent5 2 2" xfId="575"/>
    <cellStyle name="20% - Accent5 2 3" xfId="923"/>
    <cellStyle name="20% - Accent5 2 4" xfId="574"/>
    <cellStyle name="20% - Accent5 3" xfId="576"/>
    <cellStyle name="20% - Accent6 2" xfId="92"/>
    <cellStyle name="20% - Accent6 2 2" xfId="578"/>
    <cellStyle name="20% - Accent6 2 3" xfId="924"/>
    <cellStyle name="20% - Accent6 2 4" xfId="577"/>
    <cellStyle name="20% - Accent6 3" xfId="579"/>
    <cellStyle name="40% - Accent1 2" xfId="93"/>
    <cellStyle name="40% - Accent1 2 2" xfId="581"/>
    <cellStyle name="40% - Accent1 2 3" xfId="925"/>
    <cellStyle name="40% - Accent1 2 4" xfId="580"/>
    <cellStyle name="40% - Accent1 3" xfId="582"/>
    <cellStyle name="40% - Accent2 2" xfId="94"/>
    <cellStyle name="40% - Accent2 2 2" xfId="584"/>
    <cellStyle name="40% - Accent2 2 3" xfId="926"/>
    <cellStyle name="40% - Accent2 2 4" xfId="583"/>
    <cellStyle name="40% - Accent2 3" xfId="585"/>
    <cellStyle name="40% - Accent3 2" xfId="95"/>
    <cellStyle name="40% - Accent3 2 2" xfId="587"/>
    <cellStyle name="40% - Accent3 2 3" xfId="927"/>
    <cellStyle name="40% - Accent3 2 4" xfId="586"/>
    <cellStyle name="40% - Accent3 3" xfId="588"/>
    <cellStyle name="40% - Accent4 2" xfId="96"/>
    <cellStyle name="40% - Accent4 2 2" xfId="590"/>
    <cellStyle name="40% - Accent4 2 3" xfId="928"/>
    <cellStyle name="40% - Accent4 2 4" xfId="589"/>
    <cellStyle name="40% - Accent4 3" xfId="591"/>
    <cellStyle name="40% - Accent5 2" xfId="97"/>
    <cellStyle name="40% - Accent5 2 2" xfId="593"/>
    <cellStyle name="40% - Accent5 2 3" xfId="929"/>
    <cellStyle name="40% - Accent5 2 4" xfId="592"/>
    <cellStyle name="40% - Accent5 3" xfId="594"/>
    <cellStyle name="40% - Accent6 2" xfId="98"/>
    <cellStyle name="40% - Accent6 2 2" xfId="596"/>
    <cellStyle name="40% - Accent6 2 3" xfId="930"/>
    <cellStyle name="40% - Accent6 2 4" xfId="595"/>
    <cellStyle name="40% - Accent6 3" xfId="597"/>
    <cellStyle name="60% - Accent1 2" xfId="99"/>
    <cellStyle name="60% - Accent1 2 2" xfId="599"/>
    <cellStyle name="60% - Accent1 2 3" xfId="931"/>
    <cellStyle name="60% - Accent1 2 4" xfId="598"/>
    <cellStyle name="60% - Accent1 3" xfId="600"/>
    <cellStyle name="60% - Accent2 2" xfId="100"/>
    <cellStyle name="60% - Accent2 2 2" xfId="602"/>
    <cellStyle name="60% - Accent2 2 3" xfId="932"/>
    <cellStyle name="60% - Accent2 2 4" xfId="601"/>
    <cellStyle name="60% - Accent2 3" xfId="603"/>
    <cellStyle name="60% - Accent3 2" xfId="101"/>
    <cellStyle name="60% - Accent3 2 2" xfId="605"/>
    <cellStyle name="60% - Accent3 2 3" xfId="933"/>
    <cellStyle name="60% - Accent3 2 4" xfId="604"/>
    <cellStyle name="60% - Accent3 3" xfId="606"/>
    <cellStyle name="60% - Accent4 2" xfId="102"/>
    <cellStyle name="60% - Accent4 2 2" xfId="608"/>
    <cellStyle name="60% - Accent4 2 3" xfId="934"/>
    <cellStyle name="60% - Accent4 2 4" xfId="607"/>
    <cellStyle name="60% - Accent4 3" xfId="609"/>
    <cellStyle name="60% - Accent5 2" xfId="103"/>
    <cellStyle name="60% - Accent5 2 2" xfId="611"/>
    <cellStyle name="60% - Accent5 2 3" xfId="935"/>
    <cellStyle name="60% - Accent5 2 4" xfId="610"/>
    <cellStyle name="60% - Accent5 3" xfId="612"/>
    <cellStyle name="60% - Accent6 2" xfId="104"/>
    <cellStyle name="60% - Accent6 2 2" xfId="614"/>
    <cellStyle name="60% - Accent6 2 3" xfId="936"/>
    <cellStyle name="60% - Accent6 2 4" xfId="613"/>
    <cellStyle name="60% - Accent6 3" xfId="615"/>
    <cellStyle name="Accent1" xfId="4" builtinId="29"/>
    <cellStyle name="Accent1 2" xfId="105"/>
    <cellStyle name="Accent1 2 2" xfId="617"/>
    <cellStyle name="Accent1 2 3" xfId="937"/>
    <cellStyle name="Accent1 2 4" xfId="616"/>
    <cellStyle name="Accent1 3" xfId="618"/>
    <cellStyle name="Accent2" xfId="5" builtinId="33"/>
    <cellStyle name="Accent2 2" xfId="106"/>
    <cellStyle name="Accent2 2 2" xfId="620"/>
    <cellStyle name="Accent2 2 3" xfId="938"/>
    <cellStyle name="Accent2 2 4" xfId="619"/>
    <cellStyle name="Accent2 3" xfId="621"/>
    <cellStyle name="Accent3 2" xfId="107"/>
    <cellStyle name="Accent3 2 2" xfId="623"/>
    <cellStyle name="Accent3 2 3" xfId="939"/>
    <cellStyle name="Accent3 2 4" xfId="622"/>
    <cellStyle name="Accent3 3" xfId="624"/>
    <cellStyle name="Accent4 2" xfId="108"/>
    <cellStyle name="Accent4 2 2" xfId="626"/>
    <cellStyle name="Accent4 2 3" xfId="940"/>
    <cellStyle name="Accent4 2 4" xfId="625"/>
    <cellStyle name="Accent4 3" xfId="627"/>
    <cellStyle name="Accent5 2" xfId="109"/>
    <cellStyle name="Accent5 2 2" xfId="629"/>
    <cellStyle name="Accent5 2 3" xfId="941"/>
    <cellStyle name="Accent5 2 4" xfId="628"/>
    <cellStyle name="Accent5 3" xfId="630"/>
    <cellStyle name="Accent6 2" xfId="110"/>
    <cellStyle name="Accent6 2 2" xfId="632"/>
    <cellStyle name="Accent6 2 3" xfId="942"/>
    <cellStyle name="Accent6 2 4" xfId="631"/>
    <cellStyle name="Accent6 3" xfId="633"/>
    <cellStyle name="Bad 2" xfId="111"/>
    <cellStyle name="Bad 2 2" xfId="635"/>
    <cellStyle name="Bad 2 3" xfId="943"/>
    <cellStyle name="Bad 2 4" xfId="634"/>
    <cellStyle name="Bad 3" xfId="636"/>
    <cellStyle name="calc" xfId="637"/>
    <cellStyle name="Calculation 10" xfId="638"/>
    <cellStyle name="Calculation 10 2" xfId="944"/>
    <cellStyle name="Calculation 10 2 2" xfId="1297"/>
    <cellStyle name="Calculation 10 2 3" xfId="1110"/>
    <cellStyle name="Calculation 10 2 4" xfId="1236"/>
    <cellStyle name="Calculation 10 3" xfId="945"/>
    <cellStyle name="Calculation 10 3 2" xfId="1298"/>
    <cellStyle name="Calculation 10 3 3" xfId="1111"/>
    <cellStyle name="Calculation 10 3 4" xfId="1760"/>
    <cellStyle name="Calculation 2" xfId="112"/>
    <cellStyle name="Calculation 2 10" xfId="314"/>
    <cellStyle name="Calculation 2 10 2" xfId="946"/>
    <cellStyle name="Calculation 2 10 3" xfId="1299"/>
    <cellStyle name="Calculation 2 10 4" xfId="1112"/>
    <cellStyle name="Calculation 2 10 5" xfId="1235"/>
    <cellStyle name="Calculation 2 11" xfId="639"/>
    <cellStyle name="Calculation 2 12" xfId="1798"/>
    <cellStyle name="Calculation 2 13" xfId="1889"/>
    <cellStyle name="Calculation 2 14" xfId="1790"/>
    <cellStyle name="Calculation 2 15" xfId="1792"/>
    <cellStyle name="Calculation 2 16" xfId="1964"/>
    <cellStyle name="Calculation 2 17" xfId="1928"/>
    <cellStyle name="Calculation 2 18" xfId="2011"/>
    <cellStyle name="Calculation 2 19" xfId="2095"/>
    <cellStyle name="Calculation 2 2" xfId="113"/>
    <cellStyle name="Calculation 2 2 10" xfId="1784"/>
    <cellStyle name="Calculation 2 2 11" xfId="1814"/>
    <cellStyle name="Calculation 2 2 12" xfId="1795"/>
    <cellStyle name="Calculation 2 2 13" xfId="1903"/>
    <cellStyle name="Calculation 2 2 14" xfId="1923"/>
    <cellStyle name="Calculation 2 2 15" xfId="1905"/>
    <cellStyle name="Calculation 2 2 16" xfId="1966"/>
    <cellStyle name="Calculation 2 2 17" xfId="1947"/>
    <cellStyle name="Calculation 2 2 18" xfId="1944"/>
    <cellStyle name="Calculation 2 2 19" xfId="2013"/>
    <cellStyle name="Calculation 2 2 2" xfId="159"/>
    <cellStyle name="Calculation 2 2 2 2" xfId="330"/>
    <cellStyle name="Calculation 2 2 2 2 2" xfId="947"/>
    <cellStyle name="Calculation 2 2 2 2 3" xfId="1300"/>
    <cellStyle name="Calculation 2 2 2 2 4" xfId="1283"/>
    <cellStyle name="Calculation 2 2 2 2 5" xfId="1230"/>
    <cellStyle name="Calculation 2 2 2 3" xfId="291"/>
    <cellStyle name="Calculation 2 2 2 3 2" xfId="948"/>
    <cellStyle name="Calculation 2 2 2 3 3" xfId="1301"/>
    <cellStyle name="Calculation 2 2 2 3 4" xfId="1114"/>
    <cellStyle name="Calculation 2 2 2 3 5" xfId="1596"/>
    <cellStyle name="Calculation 2 2 2 4" xfId="274"/>
    <cellStyle name="Calculation 2 2 2 5" xfId="641"/>
    <cellStyle name="Calculation 2 2 2 6" xfId="2114"/>
    <cellStyle name="Calculation 2 2 20" xfId="2035"/>
    <cellStyle name="Calculation 2 2 21" xfId="2055"/>
    <cellStyle name="Calculation 2 2 22" xfId="2075"/>
    <cellStyle name="Calculation 2 2 23" xfId="2096"/>
    <cellStyle name="Calculation 2 2 3" xfId="180"/>
    <cellStyle name="Calculation 2 2 3 2" xfId="350"/>
    <cellStyle name="Calculation 2 2 3 3" xfId="420"/>
    <cellStyle name="Calculation 2 2 3 4" xfId="321"/>
    <cellStyle name="Calculation 2 2 3 5" xfId="1302"/>
    <cellStyle name="Calculation 2 2 3 6" xfId="1116"/>
    <cellStyle name="Calculation 2 2 3 7" xfId="1759"/>
    <cellStyle name="Calculation 2 2 3 8" xfId="2134"/>
    <cellStyle name="Calculation 2 2 4" xfId="156"/>
    <cellStyle name="Calculation 2 2 4 2" xfId="328"/>
    <cellStyle name="Calculation 2 2 4 3" xfId="254"/>
    <cellStyle name="Calculation 2 2 4 4" xfId="502"/>
    <cellStyle name="Calculation 2 2 4 5" xfId="1303"/>
    <cellStyle name="Calculation 2 2 4 6" xfId="858"/>
    <cellStyle name="Calculation 2 2 4 7" xfId="1348"/>
    <cellStyle name="Calculation 2 2 4 8" xfId="2111"/>
    <cellStyle name="Calculation 2 2 5" xfId="226"/>
    <cellStyle name="Calculation 2 2 5 2" xfId="466"/>
    <cellStyle name="Calculation 2 2 5 3" xfId="530"/>
    <cellStyle name="Calculation 2 2 5 4" xfId="1304"/>
    <cellStyle name="Calculation 2 2 5 5" xfId="1282"/>
    <cellStyle name="Calculation 2 2 5 6" xfId="1229"/>
    <cellStyle name="Calculation 2 2 5 7" xfId="2180"/>
    <cellStyle name="Calculation 2 2 6" xfId="300"/>
    <cellStyle name="Calculation 2 2 7" xfId="313"/>
    <cellStyle name="Calculation 2 2 8" xfId="640"/>
    <cellStyle name="Calculation 2 2 9" xfId="1819"/>
    <cellStyle name="Calculation 2 3" xfId="114"/>
    <cellStyle name="Calculation 2 3 10" xfId="1851"/>
    <cellStyle name="Calculation 2 3 11" xfId="1871"/>
    <cellStyle name="Calculation 2 3 12" xfId="1781"/>
    <cellStyle name="Calculation 2 3 13" xfId="1911"/>
    <cellStyle name="Calculation 2 3 14" xfId="1934"/>
    <cellStyle name="Calculation 2 3 15" xfId="1953"/>
    <cellStyle name="Calculation 2 3 16" xfId="1976"/>
    <cellStyle name="Calculation 2 3 17" xfId="1996"/>
    <cellStyle name="Calculation 2 3 18" xfId="1817"/>
    <cellStyle name="Calculation 2 3 19" xfId="2025"/>
    <cellStyle name="Calculation 2 3 2" xfId="170"/>
    <cellStyle name="Calculation 2 3 2 2" xfId="340"/>
    <cellStyle name="Calculation 2 3 2 2 2" xfId="952"/>
    <cellStyle name="Calculation 2 3 2 2 3" xfId="1305"/>
    <cellStyle name="Calculation 2 3 2 2 4" xfId="559"/>
    <cellStyle name="Calculation 2 3 2 2 5" xfId="1597"/>
    <cellStyle name="Calculation 2 3 2 3" xfId="281"/>
    <cellStyle name="Calculation 2 3 2 3 2" xfId="953"/>
    <cellStyle name="Calculation 2 3 2 3 3" xfId="1306"/>
    <cellStyle name="Calculation 2 3 2 3 4" xfId="871"/>
    <cellStyle name="Calculation 2 3 2 3 5" xfId="1228"/>
    <cellStyle name="Calculation 2 3 2 4" xfId="398"/>
    <cellStyle name="Calculation 2 3 2 5" xfId="643"/>
    <cellStyle name="Calculation 2 3 2 6" xfId="2124"/>
    <cellStyle name="Calculation 2 3 20" xfId="2045"/>
    <cellStyle name="Calculation 2 3 21" xfId="2065"/>
    <cellStyle name="Calculation 2 3 22" xfId="2085"/>
    <cellStyle name="Calculation 2 3 23" xfId="2097"/>
    <cellStyle name="Calculation 2 3 3" xfId="190"/>
    <cellStyle name="Calculation 2 3 3 2" xfId="360"/>
    <cellStyle name="Calculation 2 3 3 3" xfId="430"/>
    <cellStyle name="Calculation 2 3 3 4" xfId="489"/>
    <cellStyle name="Calculation 2 3 3 5" xfId="1307"/>
    <cellStyle name="Calculation 2 3 3 6" xfId="880"/>
    <cellStyle name="Calculation 2 3 3 7" xfId="1227"/>
    <cellStyle name="Calculation 2 3 3 8" xfId="2144"/>
    <cellStyle name="Calculation 2 3 4" xfId="208"/>
    <cellStyle name="Calculation 2 3 4 2" xfId="378"/>
    <cellStyle name="Calculation 2 3 4 3" xfId="448"/>
    <cellStyle name="Calculation 2 3 4 4" xfId="269"/>
    <cellStyle name="Calculation 2 3 4 5" xfId="1308"/>
    <cellStyle name="Calculation 2 3 4 6" xfId="1281"/>
    <cellStyle name="Calculation 2 3 4 7" xfId="1758"/>
    <cellStyle name="Calculation 2 3 4 8" xfId="2162"/>
    <cellStyle name="Calculation 2 3 5" xfId="236"/>
    <cellStyle name="Calculation 2 3 5 2" xfId="476"/>
    <cellStyle name="Calculation 2 3 5 3" xfId="510"/>
    <cellStyle name="Calculation 2 3 5 4" xfId="1309"/>
    <cellStyle name="Calculation 2 3 5 5" xfId="881"/>
    <cellStyle name="Calculation 2 3 5 6" xfId="1347"/>
    <cellStyle name="Calculation 2 3 5 7" xfId="2190"/>
    <cellStyle name="Calculation 2 3 6" xfId="301"/>
    <cellStyle name="Calculation 2 3 7" xfId="392"/>
    <cellStyle name="Calculation 2 3 8" xfId="642"/>
    <cellStyle name="Calculation 2 3 9" xfId="1830"/>
    <cellStyle name="Calculation 2 4" xfId="115"/>
    <cellStyle name="Calculation 2 4 10" xfId="1848"/>
    <cellStyle name="Calculation 2 4 11" xfId="1868"/>
    <cellStyle name="Calculation 2 4 12" xfId="1786"/>
    <cellStyle name="Calculation 2 4 13" xfId="1908"/>
    <cellStyle name="Calculation 2 4 14" xfId="1931"/>
    <cellStyle name="Calculation 2 4 15" xfId="1950"/>
    <cellStyle name="Calculation 2 4 16" xfId="1973"/>
    <cellStyle name="Calculation 2 4 17" xfId="1993"/>
    <cellStyle name="Calculation 2 4 18" xfId="1884"/>
    <cellStyle name="Calculation 2 4 19" xfId="2022"/>
    <cellStyle name="Calculation 2 4 2" xfId="167"/>
    <cellStyle name="Calculation 2 4 2 2" xfId="337"/>
    <cellStyle name="Calculation 2 4 2 2 2" xfId="957"/>
    <cellStyle name="Calculation 2 4 2 2 3" xfId="1310"/>
    <cellStyle name="Calculation 2 4 2 2 4" xfId="882"/>
    <cellStyle name="Calculation 2 4 2 2 5" xfId="1226"/>
    <cellStyle name="Calculation 2 4 2 3" xfId="284"/>
    <cellStyle name="Calculation 2 4 2 3 2" xfId="958"/>
    <cellStyle name="Calculation 2 4 2 3 3" xfId="1311"/>
    <cellStyle name="Calculation 2 4 2 3 4" xfId="893"/>
    <cellStyle name="Calculation 2 4 2 3 5" xfId="1225"/>
    <cellStyle name="Calculation 2 4 2 4" xfId="553"/>
    <cellStyle name="Calculation 2 4 2 5" xfId="645"/>
    <cellStyle name="Calculation 2 4 2 6" xfId="2121"/>
    <cellStyle name="Calculation 2 4 20" xfId="2042"/>
    <cellStyle name="Calculation 2 4 21" xfId="2062"/>
    <cellStyle name="Calculation 2 4 22" xfId="2082"/>
    <cellStyle name="Calculation 2 4 23" xfId="2098"/>
    <cellStyle name="Calculation 2 4 3" xfId="187"/>
    <cellStyle name="Calculation 2 4 3 2" xfId="357"/>
    <cellStyle name="Calculation 2 4 3 3" xfId="427"/>
    <cellStyle name="Calculation 2 4 3 4" xfId="525"/>
    <cellStyle name="Calculation 2 4 3 5" xfId="1312"/>
    <cellStyle name="Calculation 2 4 3 6" xfId="1280"/>
    <cellStyle name="Calculation 2 4 3 7" xfId="1224"/>
    <cellStyle name="Calculation 2 4 3 8" xfId="2141"/>
    <cellStyle name="Calculation 2 4 4" xfId="205"/>
    <cellStyle name="Calculation 2 4 4 2" xfId="375"/>
    <cellStyle name="Calculation 2 4 4 3" xfId="445"/>
    <cellStyle name="Calculation 2 4 4 4" xfId="324"/>
    <cellStyle name="Calculation 2 4 4 5" xfId="1313"/>
    <cellStyle name="Calculation 2 4 4 6" xfId="1142"/>
    <cellStyle name="Calculation 2 4 4 7" xfId="1757"/>
    <cellStyle name="Calculation 2 4 4 8" xfId="2159"/>
    <cellStyle name="Calculation 2 4 5" xfId="233"/>
    <cellStyle name="Calculation 2 4 5 2" xfId="473"/>
    <cellStyle name="Calculation 2 4 5 3" xfId="537"/>
    <cellStyle name="Calculation 2 4 5 4" xfId="1314"/>
    <cellStyle name="Calculation 2 4 5 5" xfId="1143"/>
    <cellStyle name="Calculation 2 4 5 6" xfId="1346"/>
    <cellStyle name="Calculation 2 4 5 7" xfId="2187"/>
    <cellStyle name="Calculation 2 4 6" xfId="302"/>
    <cellStyle name="Calculation 2 4 7" xfId="388"/>
    <cellStyle name="Calculation 2 4 8" xfId="644"/>
    <cellStyle name="Calculation 2 4 9" xfId="1827"/>
    <cellStyle name="Calculation 2 5" xfId="116"/>
    <cellStyle name="Calculation 2 5 10" xfId="1856"/>
    <cellStyle name="Calculation 2 5 11" xfId="1876"/>
    <cellStyle name="Calculation 2 5 12" xfId="1808"/>
    <cellStyle name="Calculation 2 5 13" xfId="1916"/>
    <cellStyle name="Calculation 2 5 14" xfId="1939"/>
    <cellStyle name="Calculation 2 5 15" xfId="1958"/>
    <cellStyle name="Calculation 2 5 16" xfId="1981"/>
    <cellStyle name="Calculation 2 5 17" xfId="2001"/>
    <cellStyle name="Calculation 2 5 18" xfId="1845"/>
    <cellStyle name="Calculation 2 5 19" xfId="2030"/>
    <cellStyle name="Calculation 2 5 2" xfId="175"/>
    <cellStyle name="Calculation 2 5 2 2" xfId="345"/>
    <cellStyle name="Calculation 2 5 2 2 2" xfId="962"/>
    <cellStyle name="Calculation 2 5 2 2 3" xfId="1315"/>
    <cellStyle name="Calculation 2 5 2 2 4" xfId="1144"/>
    <cellStyle name="Calculation 2 5 2 2 5" xfId="1223"/>
    <cellStyle name="Calculation 2 5 2 3" xfId="276"/>
    <cellStyle name="Calculation 2 5 2 3 2" xfId="963"/>
    <cellStyle name="Calculation 2 5 2 3 3" xfId="1316"/>
    <cellStyle name="Calculation 2 5 2 3 4" xfId="1279"/>
    <cellStyle name="Calculation 2 5 2 3 5" xfId="1222"/>
    <cellStyle name="Calculation 2 5 2 4" xfId="532"/>
    <cellStyle name="Calculation 2 5 2 5" xfId="647"/>
    <cellStyle name="Calculation 2 5 2 6" xfId="2129"/>
    <cellStyle name="Calculation 2 5 20" xfId="2050"/>
    <cellStyle name="Calculation 2 5 21" xfId="2070"/>
    <cellStyle name="Calculation 2 5 22" xfId="2090"/>
    <cellStyle name="Calculation 2 5 23" xfId="2099"/>
    <cellStyle name="Calculation 2 5 3" xfId="195"/>
    <cellStyle name="Calculation 2 5 3 2" xfId="365"/>
    <cellStyle name="Calculation 2 5 3 3" xfId="435"/>
    <cellStyle name="Calculation 2 5 3 4" xfId="296"/>
    <cellStyle name="Calculation 2 5 3 5" xfId="1317"/>
    <cellStyle name="Calculation 2 5 3 6" xfId="1147"/>
    <cellStyle name="Calculation 2 5 3 7" xfId="1221"/>
    <cellStyle name="Calculation 2 5 3 8" xfId="2149"/>
    <cellStyle name="Calculation 2 5 4" xfId="213"/>
    <cellStyle name="Calculation 2 5 4 2" xfId="383"/>
    <cellStyle name="Calculation 2 5 4 3" xfId="453"/>
    <cellStyle name="Calculation 2 5 4 4" xfId="491"/>
    <cellStyle name="Calculation 2 5 4 5" xfId="1318"/>
    <cellStyle name="Calculation 2 5 4 6" xfId="1148"/>
    <cellStyle name="Calculation 2 5 4 7" xfId="1598"/>
    <cellStyle name="Calculation 2 5 4 8" xfId="2167"/>
    <cellStyle name="Calculation 2 5 5" xfId="241"/>
    <cellStyle name="Calculation 2 5 5 2" xfId="481"/>
    <cellStyle name="Calculation 2 5 5 3" xfId="512"/>
    <cellStyle name="Calculation 2 5 5 4" xfId="1319"/>
    <cellStyle name="Calculation 2 5 5 5" xfId="1149"/>
    <cellStyle name="Calculation 2 5 5 6" xfId="1220"/>
    <cellStyle name="Calculation 2 5 5 7" xfId="2195"/>
    <cellStyle name="Calculation 2 5 6" xfId="303"/>
    <cellStyle name="Calculation 2 5 7" xfId="391"/>
    <cellStyle name="Calculation 2 5 8" xfId="646"/>
    <cellStyle name="Calculation 2 5 9" xfId="1835"/>
    <cellStyle name="Calculation 2 6" xfId="220"/>
    <cellStyle name="Calculation 2 6 2" xfId="460"/>
    <cellStyle name="Calculation 2 6 2 2" xfId="967"/>
    <cellStyle name="Calculation 2 6 2 3" xfId="1320"/>
    <cellStyle name="Calculation 2 6 2 4" xfId="1278"/>
    <cellStyle name="Calculation 2 6 2 5" xfId="1599"/>
    <cellStyle name="Calculation 2 6 3" xfId="555"/>
    <cellStyle name="Calculation 2 6 3 2" xfId="1321"/>
    <cellStyle name="Calculation 2 6 3 3" xfId="1152"/>
    <cellStyle name="Calculation 2 6 3 4" xfId="1219"/>
    <cellStyle name="Calculation 2 6 4" xfId="648"/>
    <cellStyle name="Calculation 2 6 5" xfId="2174"/>
    <cellStyle name="Calculation 2 7" xfId="219"/>
    <cellStyle name="Calculation 2 7 2" xfId="459"/>
    <cellStyle name="Calculation 2 7 2 2" xfId="969"/>
    <cellStyle name="Calculation 2 7 2 3" xfId="1322"/>
    <cellStyle name="Calculation 2 7 2 4" xfId="1153"/>
    <cellStyle name="Calculation 2 7 2 5" xfId="1345"/>
    <cellStyle name="Calculation 2 7 3" xfId="545"/>
    <cellStyle name="Calculation 2 7 3 2" xfId="1323"/>
    <cellStyle name="Calculation 2 7 3 3" xfId="1154"/>
    <cellStyle name="Calculation 2 7 3 4" xfId="1756"/>
    <cellStyle name="Calculation 2 7 4" xfId="649"/>
    <cellStyle name="Calculation 2 7 5" xfId="2173"/>
    <cellStyle name="Calculation 2 8" xfId="152"/>
    <cellStyle name="Calculation 2 8 2" xfId="297"/>
    <cellStyle name="Calculation 2 8 3" xfId="554"/>
    <cellStyle name="Calculation 2 8 4" xfId="971"/>
    <cellStyle name="Calculation 2 8 5" xfId="1324"/>
    <cellStyle name="Calculation 2 8 6" xfId="1530"/>
    <cellStyle name="Calculation 2 8 7" xfId="1218"/>
    <cellStyle name="Calculation 2 8 8" xfId="2110"/>
    <cellStyle name="Calculation 2 9" xfId="299"/>
    <cellStyle name="Calculation 2 9 2" xfId="972"/>
    <cellStyle name="Calculation 2 9 3" xfId="1325"/>
    <cellStyle name="Calculation 2 9 4" xfId="1531"/>
    <cellStyle name="Calculation 2 9 5" xfId="1217"/>
    <cellStyle name="Calculation 3" xfId="650"/>
    <cellStyle name="Calculation 3 2" xfId="973"/>
    <cellStyle name="Calculation 3 2 2" xfId="1326"/>
    <cellStyle name="Calculation 3 2 3" xfId="1532"/>
    <cellStyle name="Calculation 3 2 4" xfId="1755"/>
    <cellStyle name="Calculation 3 3" xfId="974"/>
    <cellStyle name="Calculation 3 3 2" xfId="1327"/>
    <cellStyle name="Calculation 3 3 3" xfId="1533"/>
    <cellStyle name="Calculation 3 3 4" xfId="1216"/>
    <cellStyle name="Calculation 4" xfId="651"/>
    <cellStyle name="Calculation 4 2" xfId="975"/>
    <cellStyle name="Calculation 4 2 2" xfId="1328"/>
    <cellStyle name="Calculation 4 2 3" xfId="1534"/>
    <cellStyle name="Calculation 4 2 4" xfId="1754"/>
    <cellStyle name="Calculation 4 3" xfId="976"/>
    <cellStyle name="Calculation 4 3 2" xfId="1329"/>
    <cellStyle name="Calculation 4 3 3" xfId="1535"/>
    <cellStyle name="Calculation 4 3 4" xfId="1215"/>
    <cellStyle name="Calculation 5" xfId="652"/>
    <cellStyle name="Calculation 5 2" xfId="977"/>
    <cellStyle name="Calculation 5 2 2" xfId="1330"/>
    <cellStyle name="Calculation 5 2 3" xfId="1536"/>
    <cellStyle name="Calculation 5 2 4" xfId="1344"/>
    <cellStyle name="Calculation 5 3" xfId="978"/>
    <cellStyle name="Calculation 5 3 2" xfId="1331"/>
    <cellStyle name="Calculation 5 3 3" xfId="1537"/>
    <cellStyle name="Calculation 5 3 4" xfId="1214"/>
    <cellStyle name="Calculation 6" xfId="653"/>
    <cellStyle name="Calculation 6 2" xfId="979"/>
    <cellStyle name="Calculation 6 2 2" xfId="1332"/>
    <cellStyle name="Calculation 6 2 3" xfId="1538"/>
    <cellStyle name="Calculation 6 2 4" xfId="1213"/>
    <cellStyle name="Calculation 6 3" xfId="980"/>
    <cellStyle name="Calculation 6 3 2" xfId="1333"/>
    <cellStyle name="Calculation 6 3 3" xfId="1539"/>
    <cellStyle name="Calculation 6 3 4" xfId="1212"/>
    <cellStyle name="Calculation 7" xfId="654"/>
    <cellStyle name="Calculation 7 2" xfId="981"/>
    <cellStyle name="Calculation 7 2 2" xfId="1334"/>
    <cellStyle name="Calculation 7 2 3" xfId="1540"/>
    <cellStyle name="Calculation 7 2 4" xfId="1211"/>
    <cellStyle name="Calculation 7 3" xfId="982"/>
    <cellStyle name="Calculation 7 3 2" xfId="1335"/>
    <cellStyle name="Calculation 7 3 3" xfId="1541"/>
    <cellStyle name="Calculation 7 3 4" xfId="1210"/>
    <cellStyle name="Calculation 8" xfId="655"/>
    <cellStyle name="Calculation 8 2" xfId="983"/>
    <cellStyle name="Calculation 8 2 2" xfId="1336"/>
    <cellStyle name="Calculation 8 2 3" xfId="1542"/>
    <cellStyle name="Calculation 8 2 4" xfId="1209"/>
    <cellStyle name="Calculation 8 3" xfId="984"/>
    <cellStyle name="Calculation 8 3 2" xfId="1337"/>
    <cellStyle name="Calculation 8 3 3" xfId="1543"/>
    <cellStyle name="Calculation 8 3 4" xfId="1208"/>
    <cellStyle name="Calculation 9" xfId="656"/>
    <cellStyle name="Calculation 9 2" xfId="985"/>
    <cellStyle name="Calculation 9 2 2" xfId="1338"/>
    <cellStyle name="Calculation 9 2 3" xfId="1544"/>
    <cellStyle name="Calculation 9 2 4" xfId="1068"/>
    <cellStyle name="Calculation 9 3" xfId="986"/>
    <cellStyle name="Calculation 9 3 2" xfId="1339"/>
    <cellStyle name="Calculation 9 3 3" xfId="1545"/>
    <cellStyle name="Calculation 9 3 4" xfId="1207"/>
    <cellStyle name="Check Cell 2" xfId="117"/>
    <cellStyle name="Check Cell 2 2" xfId="658"/>
    <cellStyle name="Check Cell 2 3" xfId="987"/>
    <cellStyle name="Check Cell 2 4" xfId="657"/>
    <cellStyle name="Check Cell 3" xfId="659"/>
    <cellStyle name="Comma" xfId="1" builtinId="3"/>
    <cellStyle name="Comma 2" xfId="10"/>
    <cellStyle name="Comma 2 2" xfId="67"/>
    <cellStyle name="Comma 2 2 10" xfId="988"/>
    <cellStyle name="Comma 2 2 2" xfId="77"/>
    <cellStyle name="Comma 2 2 2 2" xfId="415"/>
    <cellStyle name="Comma 2 2 2 3" xfId="662"/>
    <cellStyle name="Comma 2 2 2 4" xfId="2203"/>
    <cellStyle name="Comma 2 2 3" xfId="249"/>
    <cellStyle name="Comma 2 2 4" xfId="664"/>
    <cellStyle name="Comma 2 2 5" xfId="665"/>
    <cellStyle name="Comma 2 2 6" xfId="666"/>
    <cellStyle name="Comma 2 2 7" xfId="667"/>
    <cellStyle name="Comma 2 2 8" xfId="668"/>
    <cellStyle name="Comma 2 2 9" xfId="669"/>
    <cellStyle name="Comma 2 3" xfId="153"/>
    <cellStyle name="Comma 2 3 2" xfId="670"/>
    <cellStyle name="Comma 2 4" xfId="407"/>
    <cellStyle name="Comma 2 4 2" xfId="671"/>
    <cellStyle name="Comma 2 5" xfId="989"/>
    <cellStyle name="Comma 3" xfId="15"/>
    <cellStyle name="Comma 3 2" xfId="406"/>
    <cellStyle name="Comma 3 2 2" xfId="990"/>
    <cellStyle name="Comma 3 2 3" xfId="673"/>
    <cellStyle name="Comma 3 3" xfId="674"/>
    <cellStyle name="Comma 3 4" xfId="675"/>
    <cellStyle name="Comma 3 5" xfId="676"/>
    <cellStyle name="Comma 3 6" xfId="677"/>
    <cellStyle name="Comma 3 7" xfId="678"/>
    <cellStyle name="Comma 3 8" xfId="679"/>
    <cellStyle name="Comma 4" xfId="20"/>
    <cellStyle name="Comma 4 2" xfId="82"/>
    <cellStyle name="Comma 4 3" xfId="682"/>
    <cellStyle name="Comma 4 4" xfId="991"/>
    <cellStyle name="Comma 4 5" xfId="680"/>
    <cellStyle name="Comma 5" xfId="7"/>
    <cellStyle name="Comma 6" xfId="918"/>
    <cellStyle name="Comma 80" xfId="684"/>
    <cellStyle name="Comma 95" xfId="412"/>
    <cellStyle name="ContentsHyperlink" xfId="685"/>
    <cellStyle name="Currency" xfId="2" builtinId="4"/>
    <cellStyle name="Currency 2" xfId="16"/>
    <cellStyle name="Currency 2 2" xfId="154"/>
    <cellStyle name="Currency 2 2 10" xfId="687"/>
    <cellStyle name="Currency 2 2 2" xfId="688"/>
    <cellStyle name="Currency 2 2 3" xfId="689"/>
    <cellStyle name="Currency 2 2 4" xfId="690"/>
    <cellStyle name="Currency 2 2 5" xfId="691"/>
    <cellStyle name="Currency 2 2 6" xfId="692"/>
    <cellStyle name="Currency 2 2 7" xfId="693"/>
    <cellStyle name="Currency 2 2 8" xfId="694"/>
    <cellStyle name="Currency 2 2 9" xfId="992"/>
    <cellStyle name="Currency 2 3" xfId="409"/>
    <cellStyle name="Currency 3" xfId="19"/>
    <cellStyle name="Currency 3 10" xfId="993"/>
    <cellStyle name="Currency 3 11" xfId="695"/>
    <cellStyle name="Currency 3 2" xfId="81"/>
    <cellStyle name="Currency 3 2 2" xfId="697"/>
    <cellStyle name="Currency 3 2 3" xfId="994"/>
    <cellStyle name="Currency 3 2 4" xfId="696"/>
    <cellStyle name="Currency 3 3" xfId="408"/>
    <cellStyle name="Currency 3 3 2" xfId="698"/>
    <cellStyle name="Currency 3 4" xfId="699"/>
    <cellStyle name="Currency 3 5" xfId="700"/>
    <cellStyle name="Currency 3 6" xfId="701"/>
    <cellStyle name="Currency 3 7" xfId="702"/>
    <cellStyle name="Currency 3 8" xfId="703"/>
    <cellStyle name="Currency 3 9" xfId="704"/>
    <cellStyle name="Currency 4" xfId="26"/>
    <cellStyle name="Currency 5" xfId="706"/>
    <cellStyle name="Currency 5 2" xfId="995"/>
    <cellStyle name="Dollar Style" xfId="707"/>
    <cellStyle name="Euro" xfId="68"/>
    <cellStyle name="Euro 2" xfId="708"/>
    <cellStyle name="Explanatory Text 2" xfId="118"/>
    <cellStyle name="Explanatory Text 2 2" xfId="710"/>
    <cellStyle name="Explanatory Text 2 3" xfId="996"/>
    <cellStyle name="Explanatory Text 2 4" xfId="709"/>
    <cellStyle name="Explanatory Text 3" xfId="711"/>
    <cellStyle name="from" xfId="712"/>
    <cellStyle name="general" xfId="713"/>
    <cellStyle name="Good 2" xfId="119"/>
    <cellStyle name="Good 2 2" xfId="715"/>
    <cellStyle name="Good 2 3" xfId="997"/>
    <cellStyle name="Good 2 4" xfId="714"/>
    <cellStyle name="Good 3" xfId="716"/>
    <cellStyle name="Heading 1 2" xfId="120"/>
    <cellStyle name="Heading 1 2 2" xfId="718"/>
    <cellStyle name="Heading 1 2 3" xfId="998"/>
    <cellStyle name="Heading 1 2 4" xfId="717"/>
    <cellStyle name="Heading 1 3" xfId="719"/>
    <cellStyle name="Heading 2 2" xfId="121"/>
    <cellStyle name="Heading 2 2 2" xfId="721"/>
    <cellStyle name="Heading 2 2 3" xfId="999"/>
    <cellStyle name="Heading 2 2 4" xfId="720"/>
    <cellStyle name="Heading 2 3" xfId="722"/>
    <cellStyle name="Heading 3 2" xfId="122"/>
    <cellStyle name="Heading 3 2 10" xfId="1767"/>
    <cellStyle name="Heading 3 2 2" xfId="724"/>
    <cellStyle name="Heading 3 2 2 2" xfId="1000"/>
    <cellStyle name="Heading 3 2 2 2 2" xfId="1349"/>
    <cellStyle name="Heading 3 2 2 2 3" xfId="1546"/>
    <cellStyle name="Heading 3 2 2 2 4" xfId="1761"/>
    <cellStyle name="Heading 3 2 2 2 5" xfId="1753"/>
    <cellStyle name="Heading 3 2 2 3" xfId="1232"/>
    <cellStyle name="Heading 3 2 2 4" xfId="1398"/>
    <cellStyle name="Heading 3 2 2 5" xfId="1595"/>
    <cellStyle name="Heading 3 2 2 6" xfId="1243"/>
    <cellStyle name="Heading 3 2 3" xfId="725"/>
    <cellStyle name="Heading 3 2 3 2" xfId="1001"/>
    <cellStyle name="Heading 3 2 3 2 2" xfId="1350"/>
    <cellStyle name="Heading 3 2 3 2 3" xfId="1547"/>
    <cellStyle name="Heading 3 2 3 2 4" xfId="1762"/>
    <cellStyle name="Heading 3 2 3 2 5" xfId="1206"/>
    <cellStyle name="Heading 3 2 3 3" xfId="1233"/>
    <cellStyle name="Heading 3 2 3 4" xfId="1239"/>
    <cellStyle name="Heading 3 2 3 5" xfId="1238"/>
    <cellStyle name="Heading 3 2 3 6" xfId="1242"/>
    <cellStyle name="Heading 3 2 4" xfId="1002"/>
    <cellStyle name="Heading 3 2 4 2" xfId="1351"/>
    <cellStyle name="Heading 3 2 4 3" xfId="1548"/>
    <cellStyle name="Heading 3 2 4 4" xfId="1763"/>
    <cellStyle name="Heading 3 2 4 5" xfId="1205"/>
    <cellStyle name="Heading 3 2 5" xfId="1003"/>
    <cellStyle name="Heading 3 2 5 2" xfId="1352"/>
    <cellStyle name="Heading 3 2 5 3" xfId="1549"/>
    <cellStyle name="Heading 3 2 5 4" xfId="1764"/>
    <cellStyle name="Heading 3 2 5 5" xfId="1752"/>
    <cellStyle name="Heading 3 2 6" xfId="723"/>
    <cellStyle name="Heading 3 2 7" xfId="1231"/>
    <cellStyle name="Heading 3 2 8" xfId="1240"/>
    <cellStyle name="Heading 3 2 9" xfId="1237"/>
    <cellStyle name="Heading 3 3" xfId="726"/>
    <cellStyle name="Heading 3 3 2" xfId="1004"/>
    <cellStyle name="Heading 3 3 2 2" xfId="1353"/>
    <cellStyle name="Heading 3 3 2 3" xfId="1550"/>
    <cellStyle name="Heading 3 3 2 4" xfId="1765"/>
    <cellStyle name="Heading 3 3 2 5" xfId="1204"/>
    <cellStyle name="Heading 3 3 3" xfId="1234"/>
    <cellStyle name="Heading 3 3 4" xfId="1397"/>
    <cellStyle name="Heading 3 3 5" xfId="1594"/>
    <cellStyle name="Heading 3 3 6" xfId="1241"/>
    <cellStyle name="Heading 4 2" xfId="123"/>
    <cellStyle name="Heading 4 2 2" xfId="728"/>
    <cellStyle name="Heading 4 2 3" xfId="1005"/>
    <cellStyle name="Heading 4 2 4" xfId="727"/>
    <cellStyle name="Heading 4 3" xfId="729"/>
    <cellStyle name="Hyperlink 2" xfId="730"/>
    <cellStyle name="Input 10" xfId="731"/>
    <cellStyle name="Input 10 2" xfId="1006"/>
    <cellStyle name="Input 10 2 2" xfId="1354"/>
    <cellStyle name="Input 10 2 3" xfId="1551"/>
    <cellStyle name="Input 10 2 4" xfId="1203"/>
    <cellStyle name="Input 10 3" xfId="1007"/>
    <cellStyle name="Input 10 3 2" xfId="1355"/>
    <cellStyle name="Input 10 3 3" xfId="1552"/>
    <cellStyle name="Input 10 3 4" xfId="1202"/>
    <cellStyle name="Input 2" xfId="124"/>
    <cellStyle name="Input 2 10" xfId="307"/>
    <cellStyle name="Input 2 10 2" xfId="1008"/>
    <cellStyle name="Input 2 10 3" xfId="1356"/>
    <cellStyle name="Input 2 10 4" xfId="1553"/>
    <cellStyle name="Input 2 10 5" xfId="1201"/>
    <cellStyle name="Input 2 11" xfId="732"/>
    <cellStyle name="Input 2 12" xfId="1807"/>
    <cellStyle name="Input 2 13" xfId="1885"/>
    <cellStyle name="Input 2 14" xfId="1881"/>
    <cellStyle name="Input 2 15" xfId="1898"/>
    <cellStyle name="Input 2 16" xfId="1882"/>
    <cellStyle name="Input 2 17" xfId="1897"/>
    <cellStyle name="Input 2 18" xfId="2007"/>
    <cellStyle name="Input 2 19" xfId="2100"/>
    <cellStyle name="Input 2 2" xfId="125"/>
    <cellStyle name="Input 2 2 10" xfId="1783"/>
    <cellStyle name="Input 2 2 11" xfId="1815"/>
    <cellStyle name="Input 2 2 12" xfId="1818"/>
    <cellStyle name="Input 2 2 13" xfId="1787"/>
    <cellStyle name="Input 2 2 14" xfId="1924"/>
    <cellStyle name="Input 2 2 15" xfId="1899"/>
    <cellStyle name="Input 2 2 16" xfId="1967"/>
    <cellStyle name="Input 2 2 17" xfId="1789"/>
    <cellStyle name="Input 2 2 18" xfId="1895"/>
    <cellStyle name="Input 2 2 19" xfId="2014"/>
    <cellStyle name="Input 2 2 2" xfId="160"/>
    <cellStyle name="Input 2 2 2 2" xfId="331"/>
    <cellStyle name="Input 2 2 2 2 2" xfId="1009"/>
    <cellStyle name="Input 2 2 2 2 3" xfId="1357"/>
    <cellStyle name="Input 2 2 2 2 4" xfId="1554"/>
    <cellStyle name="Input 2 2 2 2 5" xfId="1200"/>
    <cellStyle name="Input 2 2 2 3" xfId="290"/>
    <cellStyle name="Input 2 2 2 3 2" xfId="1010"/>
    <cellStyle name="Input 2 2 2 3 3" xfId="1358"/>
    <cellStyle name="Input 2 2 2 3 4" xfId="1555"/>
    <cellStyle name="Input 2 2 2 3 5" xfId="1199"/>
    <cellStyle name="Input 2 2 2 4" xfId="501"/>
    <cellStyle name="Input 2 2 2 5" xfId="734"/>
    <cellStyle name="Input 2 2 2 6" xfId="2115"/>
    <cellStyle name="Input 2 2 20" xfId="2036"/>
    <cellStyle name="Input 2 2 21" xfId="2056"/>
    <cellStyle name="Input 2 2 22" xfId="2076"/>
    <cellStyle name="Input 2 2 23" xfId="2101"/>
    <cellStyle name="Input 2 2 3" xfId="181"/>
    <cellStyle name="Input 2 2 3 2" xfId="351"/>
    <cellStyle name="Input 2 2 3 3" xfId="421"/>
    <cellStyle name="Input 2 2 3 4" xfId="536"/>
    <cellStyle name="Input 2 2 3 5" xfId="1359"/>
    <cellStyle name="Input 2 2 3 6" xfId="1556"/>
    <cellStyle name="Input 2 2 3 7" xfId="1157"/>
    <cellStyle name="Input 2 2 3 8" xfId="2135"/>
    <cellStyle name="Input 2 2 4" xfId="157"/>
    <cellStyle name="Input 2 2 4 2" xfId="329"/>
    <cellStyle name="Input 2 2 4 3" xfId="293"/>
    <cellStyle name="Input 2 2 4 4" xfId="393"/>
    <cellStyle name="Input 2 2 4 5" xfId="1360"/>
    <cellStyle name="Input 2 2 4 6" xfId="1557"/>
    <cellStyle name="Input 2 2 4 7" xfId="1198"/>
    <cellStyle name="Input 2 2 4 8" xfId="2112"/>
    <cellStyle name="Input 2 2 5" xfId="227"/>
    <cellStyle name="Input 2 2 5 2" xfId="467"/>
    <cellStyle name="Input 2 2 5 3" xfId="531"/>
    <cellStyle name="Input 2 2 5 4" xfId="1361"/>
    <cellStyle name="Input 2 2 5 5" xfId="1558"/>
    <cellStyle name="Input 2 2 5 6" xfId="1197"/>
    <cellStyle name="Input 2 2 5 7" xfId="2181"/>
    <cellStyle name="Input 2 2 6" xfId="309"/>
    <cellStyle name="Input 2 2 7" xfId="306"/>
    <cellStyle name="Input 2 2 8" xfId="733"/>
    <cellStyle name="Input 2 2 9" xfId="1820"/>
    <cellStyle name="Input 2 3" xfId="126"/>
    <cellStyle name="Input 2 3 10" xfId="1850"/>
    <cellStyle name="Input 2 3 11" xfId="1870"/>
    <cellStyle name="Input 2 3 12" xfId="1802"/>
    <cellStyle name="Input 2 3 13" xfId="1910"/>
    <cellStyle name="Input 2 3 14" xfId="1933"/>
    <cellStyle name="Input 2 3 15" xfId="1952"/>
    <cellStyle name="Input 2 3 16" xfId="1975"/>
    <cellStyle name="Input 2 3 17" xfId="1995"/>
    <cellStyle name="Input 2 3 18" xfId="1891"/>
    <cellStyle name="Input 2 3 19" xfId="2024"/>
    <cellStyle name="Input 2 3 2" xfId="169"/>
    <cellStyle name="Input 2 3 2 2" xfId="339"/>
    <cellStyle name="Input 2 3 2 2 2" xfId="1014"/>
    <cellStyle name="Input 2 3 2 2 3" xfId="1362"/>
    <cellStyle name="Input 2 3 2 2 4" xfId="1559"/>
    <cellStyle name="Input 2 3 2 2 5" xfId="1751"/>
    <cellStyle name="Input 2 3 2 3" xfId="282"/>
    <cellStyle name="Input 2 3 2 3 2" xfId="1015"/>
    <cellStyle name="Input 2 3 2 3 3" xfId="1363"/>
    <cellStyle name="Input 2 3 2 3 4" xfId="1560"/>
    <cellStyle name="Input 2 3 2 3 5" xfId="1277"/>
    <cellStyle name="Input 2 3 2 4" xfId="493"/>
    <cellStyle name="Input 2 3 2 5" xfId="736"/>
    <cellStyle name="Input 2 3 2 6" xfId="2123"/>
    <cellStyle name="Input 2 3 20" xfId="2044"/>
    <cellStyle name="Input 2 3 21" xfId="2064"/>
    <cellStyle name="Input 2 3 22" xfId="2084"/>
    <cellStyle name="Input 2 3 23" xfId="2102"/>
    <cellStyle name="Input 2 3 3" xfId="189"/>
    <cellStyle name="Input 2 3 3 2" xfId="359"/>
    <cellStyle name="Input 2 3 3 3" xfId="429"/>
    <cellStyle name="Input 2 3 3 4" xfId="511"/>
    <cellStyle name="Input 2 3 3 5" xfId="1364"/>
    <cellStyle name="Input 2 3 3 6" xfId="1561"/>
    <cellStyle name="Input 2 3 3 7" xfId="1196"/>
    <cellStyle name="Input 2 3 3 8" xfId="2143"/>
    <cellStyle name="Input 2 3 4" xfId="207"/>
    <cellStyle name="Input 2 3 4 2" xfId="377"/>
    <cellStyle name="Input 2 3 4 3" xfId="447"/>
    <cellStyle name="Input 2 3 4 4" xfId="551"/>
    <cellStyle name="Input 2 3 4 5" xfId="1365"/>
    <cellStyle name="Input 2 3 4 6" xfId="1562"/>
    <cellStyle name="Input 2 3 4 7" xfId="1733"/>
    <cellStyle name="Input 2 3 4 8" xfId="2161"/>
    <cellStyle name="Input 2 3 5" xfId="235"/>
    <cellStyle name="Input 2 3 5 2" xfId="475"/>
    <cellStyle name="Input 2 3 5 3" xfId="518"/>
    <cellStyle name="Input 2 3 5 4" xfId="1366"/>
    <cellStyle name="Input 2 3 5 5" xfId="1563"/>
    <cellStyle name="Input 2 3 5 6" xfId="1343"/>
    <cellStyle name="Input 2 3 5 7" xfId="2189"/>
    <cellStyle name="Input 2 3 6" xfId="310"/>
    <cellStyle name="Input 2 3 7" xfId="305"/>
    <cellStyle name="Input 2 3 8" xfId="735"/>
    <cellStyle name="Input 2 3 9" xfId="1829"/>
    <cellStyle name="Input 2 4" xfId="127"/>
    <cellStyle name="Input 2 4 10" xfId="1847"/>
    <cellStyle name="Input 2 4 11" xfId="1867"/>
    <cellStyle name="Input 2 4 12" xfId="1780"/>
    <cellStyle name="Input 2 4 13" xfId="1907"/>
    <cellStyle name="Input 2 4 14" xfId="1930"/>
    <cellStyle name="Input 2 4 15" xfId="1949"/>
    <cellStyle name="Input 2 4 16" xfId="1972"/>
    <cellStyle name="Input 2 4 17" xfId="1992"/>
    <cellStyle name="Input 2 4 18" xfId="1901"/>
    <cellStyle name="Input 2 4 19" xfId="2021"/>
    <cellStyle name="Input 2 4 2" xfId="166"/>
    <cellStyle name="Input 2 4 2 2" xfId="336"/>
    <cellStyle name="Input 2 4 2 2 2" xfId="1019"/>
    <cellStyle name="Input 2 4 2 2 3" xfId="1367"/>
    <cellStyle name="Input 2 4 2 2 4" xfId="1564"/>
    <cellStyle name="Input 2 4 2 2 5" xfId="1750"/>
    <cellStyle name="Input 2 4 2 3" xfId="285"/>
    <cellStyle name="Input 2 4 2 3 2" xfId="1020"/>
    <cellStyle name="Input 2 4 2 3 3" xfId="1368"/>
    <cellStyle name="Input 2 4 2 3 4" xfId="1565"/>
    <cellStyle name="Input 2 4 2 3 5" xfId="1195"/>
    <cellStyle name="Input 2 4 2 4" xfId="402"/>
    <cellStyle name="Input 2 4 2 5" xfId="738"/>
    <cellStyle name="Input 2 4 2 6" xfId="2120"/>
    <cellStyle name="Input 2 4 20" xfId="2041"/>
    <cellStyle name="Input 2 4 21" xfId="2061"/>
    <cellStyle name="Input 2 4 22" xfId="2081"/>
    <cellStyle name="Input 2 4 23" xfId="2103"/>
    <cellStyle name="Input 2 4 3" xfId="186"/>
    <cellStyle name="Input 2 4 3 2" xfId="356"/>
    <cellStyle name="Input 2 4 3 3" xfId="426"/>
    <cellStyle name="Input 2 4 3 4" xfId="538"/>
    <cellStyle name="Input 2 4 3 5" xfId="1369"/>
    <cellStyle name="Input 2 4 3 6" xfId="1566"/>
    <cellStyle name="Input 2 4 3 7" xfId="1194"/>
    <cellStyle name="Input 2 4 3 8" xfId="2140"/>
    <cellStyle name="Input 2 4 4" xfId="204"/>
    <cellStyle name="Input 2 4 4 2" xfId="374"/>
    <cellStyle name="Input 2 4 4 3" xfId="444"/>
    <cellStyle name="Input 2 4 4 4" xfId="550"/>
    <cellStyle name="Input 2 4 4 5" xfId="1370"/>
    <cellStyle name="Input 2 4 4 6" xfId="1567"/>
    <cellStyle name="Input 2 4 4 7" xfId="1749"/>
    <cellStyle name="Input 2 4 4 8" xfId="2158"/>
    <cellStyle name="Input 2 4 5" xfId="232"/>
    <cellStyle name="Input 2 4 5 2" xfId="472"/>
    <cellStyle name="Input 2 4 5 3" xfId="266"/>
    <cellStyle name="Input 2 4 5 4" xfId="1371"/>
    <cellStyle name="Input 2 4 5 5" xfId="1568"/>
    <cellStyle name="Input 2 4 5 6" xfId="1748"/>
    <cellStyle name="Input 2 4 5 7" xfId="2186"/>
    <cellStyle name="Input 2 4 6" xfId="311"/>
    <cellStyle name="Input 2 4 7" xfId="275"/>
    <cellStyle name="Input 2 4 8" xfId="737"/>
    <cellStyle name="Input 2 4 9" xfId="1826"/>
    <cellStyle name="Input 2 5" xfId="128"/>
    <cellStyle name="Input 2 5 10" xfId="1857"/>
    <cellStyle name="Input 2 5 11" xfId="1877"/>
    <cellStyle name="Input 2 5 12" xfId="1809"/>
    <cellStyle name="Input 2 5 13" xfId="1917"/>
    <cellStyle name="Input 2 5 14" xfId="1940"/>
    <cellStyle name="Input 2 5 15" xfId="1959"/>
    <cellStyle name="Input 2 5 16" xfId="1982"/>
    <cellStyle name="Input 2 5 17" xfId="2002"/>
    <cellStyle name="Input 2 5 18" xfId="1883"/>
    <cellStyle name="Input 2 5 19" xfId="2031"/>
    <cellStyle name="Input 2 5 2" xfId="176"/>
    <cellStyle name="Input 2 5 2 2" xfId="346"/>
    <cellStyle name="Input 2 5 2 2 2" xfId="1024"/>
    <cellStyle name="Input 2 5 2 2 3" xfId="1372"/>
    <cellStyle name="Input 2 5 2 2 4" xfId="1569"/>
    <cellStyle name="Input 2 5 2 2 5" xfId="1193"/>
    <cellStyle name="Input 2 5 2 3" xfId="416"/>
    <cellStyle name="Input 2 5 2 3 2" xfId="1025"/>
    <cellStyle name="Input 2 5 2 3 3" xfId="1373"/>
    <cellStyle name="Input 2 5 2 3 4" xfId="1570"/>
    <cellStyle name="Input 2 5 2 3 5" xfId="1747"/>
    <cellStyle name="Input 2 5 2 4" xfId="541"/>
    <cellStyle name="Input 2 5 2 5" xfId="740"/>
    <cellStyle name="Input 2 5 2 6" xfId="2130"/>
    <cellStyle name="Input 2 5 20" xfId="2051"/>
    <cellStyle name="Input 2 5 21" xfId="2071"/>
    <cellStyle name="Input 2 5 22" xfId="2091"/>
    <cellStyle name="Input 2 5 23" xfId="2104"/>
    <cellStyle name="Input 2 5 3" xfId="196"/>
    <cellStyle name="Input 2 5 3 2" xfId="366"/>
    <cellStyle name="Input 2 5 3 3" xfId="436"/>
    <cellStyle name="Input 2 5 3 4" xfId="499"/>
    <cellStyle name="Input 2 5 3 5" xfId="1374"/>
    <cellStyle name="Input 2 5 3 6" xfId="1571"/>
    <cellStyle name="Input 2 5 3 7" xfId="1746"/>
    <cellStyle name="Input 2 5 3 8" xfId="2150"/>
    <cellStyle name="Input 2 5 4" xfId="214"/>
    <cellStyle name="Input 2 5 4 2" xfId="384"/>
    <cellStyle name="Input 2 5 4 3" xfId="454"/>
    <cellStyle name="Input 2 5 4 4" xfId="495"/>
    <cellStyle name="Input 2 5 4 5" xfId="1375"/>
    <cellStyle name="Input 2 5 4 6" xfId="1572"/>
    <cellStyle name="Input 2 5 4 7" xfId="1192"/>
    <cellStyle name="Input 2 5 4 8" xfId="2168"/>
    <cellStyle name="Input 2 5 5" xfId="242"/>
    <cellStyle name="Input 2 5 5 2" xfId="482"/>
    <cellStyle name="Input 2 5 5 3" xfId="500"/>
    <cellStyle name="Input 2 5 5 4" xfId="1376"/>
    <cellStyle name="Input 2 5 5 5" xfId="1573"/>
    <cellStyle name="Input 2 5 5 6" xfId="1745"/>
    <cellStyle name="Input 2 5 5 7" xfId="2196"/>
    <cellStyle name="Input 2 5 6" xfId="312"/>
    <cellStyle name="Input 2 5 7" xfId="271"/>
    <cellStyle name="Input 2 5 8" xfId="739"/>
    <cellStyle name="Input 2 5 9" xfId="1836"/>
    <cellStyle name="Input 2 6" xfId="221"/>
    <cellStyle name="Input 2 6 2" xfId="461"/>
    <cellStyle name="Input 2 6 2 2" xfId="1029"/>
    <cellStyle name="Input 2 6 2 3" xfId="1377"/>
    <cellStyle name="Input 2 6 2 4" xfId="1574"/>
    <cellStyle name="Input 2 6 2 5" xfId="1744"/>
    <cellStyle name="Input 2 6 3" xfId="263"/>
    <cellStyle name="Input 2 6 3 2" xfId="1378"/>
    <cellStyle name="Input 2 6 3 3" xfId="1575"/>
    <cellStyle name="Input 2 6 3 4" xfId="1191"/>
    <cellStyle name="Input 2 6 4" xfId="741"/>
    <cellStyle name="Input 2 6 5" xfId="2175"/>
    <cellStyle name="Input 2 7" xfId="218"/>
    <cellStyle name="Input 2 7 2" xfId="458"/>
    <cellStyle name="Input 2 7 2 2" xfId="1031"/>
    <cellStyle name="Input 2 7 2 3" xfId="1379"/>
    <cellStyle name="Input 2 7 2 4" xfId="1576"/>
    <cellStyle name="Input 2 7 2 5" xfId="1743"/>
    <cellStyle name="Input 2 7 3" xfId="261"/>
    <cellStyle name="Input 2 7 3 2" xfId="1380"/>
    <cellStyle name="Input 2 7 3 3" xfId="1577"/>
    <cellStyle name="Input 2 7 3 4" xfId="1742"/>
    <cellStyle name="Input 2 7 4" xfId="742"/>
    <cellStyle name="Input 2 7 5" xfId="2172"/>
    <cellStyle name="Input 2 8" xfId="222"/>
    <cellStyle name="Input 2 8 2" xfId="462"/>
    <cellStyle name="Input 2 8 3" xfId="322"/>
    <cellStyle name="Input 2 8 4" xfId="1032"/>
    <cellStyle name="Input 2 8 5" xfId="1381"/>
    <cellStyle name="Input 2 8 6" xfId="1578"/>
    <cellStyle name="Input 2 8 7" xfId="1190"/>
    <cellStyle name="Input 2 8 8" xfId="2176"/>
    <cellStyle name="Input 2 9" xfId="308"/>
    <cellStyle name="Input 2 9 2" xfId="1033"/>
    <cellStyle name="Input 2 9 3" xfId="1382"/>
    <cellStyle name="Input 2 9 4" xfId="1579"/>
    <cellStyle name="Input 2 9 5" xfId="1741"/>
    <cellStyle name="Input 3" xfId="743"/>
    <cellStyle name="Input 3 2" xfId="1034"/>
    <cellStyle name="Input 3 2 2" xfId="1383"/>
    <cellStyle name="Input 3 2 3" xfId="1580"/>
    <cellStyle name="Input 3 2 4" xfId="1740"/>
    <cellStyle name="Input 3 3" xfId="1035"/>
    <cellStyle name="Input 3 3 2" xfId="1384"/>
    <cellStyle name="Input 3 3 3" xfId="1581"/>
    <cellStyle name="Input 3 3 4" xfId="1189"/>
    <cellStyle name="Input 4" xfId="744"/>
    <cellStyle name="Input 4 2" xfId="1036"/>
    <cellStyle name="Input 4 2 2" xfId="1385"/>
    <cellStyle name="Input 4 2 3" xfId="1582"/>
    <cellStyle name="Input 4 2 4" xfId="1739"/>
    <cellStyle name="Input 4 3" xfId="1037"/>
    <cellStyle name="Input 4 3 2" xfId="1386"/>
    <cellStyle name="Input 4 3 3" xfId="1583"/>
    <cellStyle name="Input 4 3 4" xfId="1738"/>
    <cellStyle name="Input 5" xfId="745"/>
    <cellStyle name="Input 5 2" xfId="1038"/>
    <cellStyle name="Input 5 2 2" xfId="1387"/>
    <cellStyle name="Input 5 2 3" xfId="1584"/>
    <cellStyle name="Input 5 2 4" xfId="1188"/>
    <cellStyle name="Input 5 3" xfId="1039"/>
    <cellStyle name="Input 5 3 2" xfId="1388"/>
    <cellStyle name="Input 5 3 3" xfId="1585"/>
    <cellStyle name="Input 5 3 4" xfId="1737"/>
    <cellStyle name="Input 6" xfId="746"/>
    <cellStyle name="Input 6 2" xfId="1040"/>
    <cellStyle name="Input 6 2 2" xfId="1389"/>
    <cellStyle name="Input 6 2 3" xfId="1586"/>
    <cellStyle name="Input 6 2 4" xfId="1736"/>
    <cellStyle name="Input 6 3" xfId="1041"/>
    <cellStyle name="Input 6 3 2" xfId="1390"/>
    <cellStyle name="Input 6 3 3" xfId="1587"/>
    <cellStyle name="Input 6 3 4" xfId="1187"/>
    <cellStyle name="Input 7" xfId="747"/>
    <cellStyle name="Input 7 2" xfId="1042"/>
    <cellStyle name="Input 7 2 2" xfId="1391"/>
    <cellStyle name="Input 7 2 3" xfId="1588"/>
    <cellStyle name="Input 7 2 4" xfId="1735"/>
    <cellStyle name="Input 7 3" xfId="1043"/>
    <cellStyle name="Input 7 3 2" xfId="1392"/>
    <cellStyle name="Input 7 3 3" xfId="1589"/>
    <cellStyle name="Input 7 3 4" xfId="1734"/>
    <cellStyle name="Input 8" xfId="748"/>
    <cellStyle name="Input 8 2" xfId="1044"/>
    <cellStyle name="Input 8 2 2" xfId="1393"/>
    <cellStyle name="Input 8 2 3" xfId="1590"/>
    <cellStyle name="Input 8 2 4" xfId="1275"/>
    <cellStyle name="Input 8 3" xfId="1045"/>
    <cellStyle name="Input 8 3 2" xfId="1394"/>
    <cellStyle name="Input 8 3 3" xfId="1591"/>
    <cellStyle name="Input 8 3 4" xfId="1274"/>
    <cellStyle name="Input 9" xfId="749"/>
    <cellStyle name="Input 9 2" xfId="1046"/>
    <cellStyle name="Input 9 2 2" xfId="1395"/>
    <cellStyle name="Input 9 2 3" xfId="1592"/>
    <cellStyle name="Input 9 2 4" xfId="1342"/>
    <cellStyle name="Input 9 3" xfId="1047"/>
    <cellStyle name="Input 9 3 2" xfId="1396"/>
    <cellStyle name="Input 9 3 3" xfId="1593"/>
    <cellStyle name="Input 9 3 4" xfId="1273"/>
    <cellStyle name="Lines" xfId="750"/>
    <cellStyle name="Linked Cell 2" xfId="129"/>
    <cellStyle name="Linked Cell 2 2" xfId="752"/>
    <cellStyle name="Linked Cell 2 3" xfId="1048"/>
    <cellStyle name="Linked Cell 2 4" xfId="751"/>
    <cellStyle name="Linked Cell 3" xfId="753"/>
    <cellStyle name="Neutral 2" xfId="130"/>
    <cellStyle name="Neutral 2 2" xfId="755"/>
    <cellStyle name="Neutral 2 3" xfId="1049"/>
    <cellStyle name="Neutral 2 4" xfId="754"/>
    <cellStyle name="Neutral 3" xfId="756"/>
    <cellStyle name="Normal" xfId="0" builtinId="0"/>
    <cellStyle name="Normal 10" xfId="24"/>
    <cellStyle name="Normal 10 2" xfId="86"/>
    <cellStyle name="Normal 10 3" xfId="413"/>
    <cellStyle name="Normal 11" xfId="76"/>
    <cellStyle name="Normal 12" xfId="73"/>
    <cellStyle name="Normal 12 2" xfId="151"/>
    <cellStyle name="Normal 12 3" xfId="248"/>
    <cellStyle name="Normal 13" xfId="148"/>
    <cellStyle name="Normal 13 2" xfId="1052"/>
    <cellStyle name="Normal 14" xfId="149"/>
    <cellStyle name="Normal 15" xfId="1053"/>
    <cellStyle name="Normal 2" xfId="6"/>
    <cellStyle name="Normal 2 10" xfId="764"/>
    <cellStyle name="Normal 2 11" xfId="1054"/>
    <cellStyle name="Normal 2 12" xfId="763"/>
    <cellStyle name="Normal 2 2" xfId="25"/>
    <cellStyle name="Normal 2 2 2" xfId="71"/>
    <cellStyle name="Normal 2 2 2 2" xfId="164"/>
    <cellStyle name="Normal 2 2 2 3" xfId="766"/>
    <cellStyle name="Normal 2 3" xfId="9"/>
    <cellStyle name="Normal 2 3 2" xfId="768"/>
    <cellStyle name="Normal 2 3 3" xfId="1055"/>
    <cellStyle name="Normal 2 3 4" xfId="767"/>
    <cellStyle name="Normal 2 4" xfId="75"/>
    <cellStyle name="Normal 2 4 2" xfId="770"/>
    <cellStyle name="Normal 2 4 3" xfId="1056"/>
    <cellStyle name="Normal 2 4 4" xfId="769"/>
    <cellStyle name="Normal 2 5" xfId="72"/>
    <cellStyle name="Normal 2 5 2" xfId="771"/>
    <cellStyle name="Normal 2 6" xfId="772"/>
    <cellStyle name="Normal 2 7" xfId="773"/>
    <cellStyle name="Normal 2 8" xfId="774"/>
    <cellStyle name="Normal 2 9" xfId="405"/>
    <cellStyle name="Normal 2 9 2" xfId="775"/>
    <cellStyle name="Normal 2_MLR_Template_Colorado" xfId="776"/>
    <cellStyle name="Normal 3" xfId="11"/>
    <cellStyle name="Normal 3 10" xfId="778"/>
    <cellStyle name="Normal 3 11" xfId="779"/>
    <cellStyle name="Normal 3 12" xfId="780"/>
    <cellStyle name="Normal 3 13" xfId="1057"/>
    <cellStyle name="Normal 3 2" xfId="66"/>
    <cellStyle name="Normal 3 2 10" xfId="1058"/>
    <cellStyle name="Normal 3 2 11" xfId="781"/>
    <cellStyle name="Normal 3 2 2" xfId="155"/>
    <cellStyle name="Normal 3 2 2 2" xfId="782"/>
    <cellStyle name="Normal 3 2 3" xfId="783"/>
    <cellStyle name="Normal 3 2 4" xfId="784"/>
    <cellStyle name="Normal 3 2 5" xfId="785"/>
    <cellStyle name="Normal 3 2 6" xfId="786"/>
    <cellStyle name="Normal 3 2 7" xfId="787"/>
    <cellStyle name="Normal 3 2 8" xfId="788"/>
    <cellStyle name="Normal 3 2 9" xfId="789"/>
    <cellStyle name="Normal 3 3" xfId="414"/>
    <cellStyle name="Normal 3 3 2" xfId="791"/>
    <cellStyle name="Normal 3 3 3" xfId="790"/>
    <cellStyle name="Normal 3 3 4" xfId="2202"/>
    <cellStyle name="Normal 3 4" xfId="792"/>
    <cellStyle name="Normal 3 5" xfId="793"/>
    <cellStyle name="Normal 3 6" xfId="794"/>
    <cellStyle name="Normal 3 7" xfId="795"/>
    <cellStyle name="Normal 3 8" xfId="796"/>
    <cellStyle name="Normal 3 9" xfId="797"/>
    <cellStyle name="Normal 4" xfId="13"/>
    <cellStyle name="Normal 4 2" xfId="69"/>
    <cellStyle name="Normal 4 2 2" xfId="250"/>
    <cellStyle name="Normal 4 2 3" xfId="798"/>
    <cellStyle name="Normal 4 3" xfId="799"/>
    <cellStyle name="Normal 4 3 2" xfId="1059"/>
    <cellStyle name="Normal 4 4" xfId="1060"/>
    <cellStyle name="Normal 4 5" xfId="560"/>
    <cellStyle name="Normal 5" xfId="14"/>
    <cellStyle name="Normal 5 2" xfId="78"/>
    <cellStyle name="Normal 5 2 2" xfId="802"/>
    <cellStyle name="Normal 5 2 3" xfId="1061"/>
    <cellStyle name="Normal 5 2 4" xfId="801"/>
    <cellStyle name="Normal 5 3" xfId="1841"/>
    <cellStyle name="Normal 6" xfId="17"/>
    <cellStyle name="Normal 6 2" xfId="79"/>
    <cellStyle name="Normal 7" xfId="18"/>
    <cellStyle name="Normal 7 2" xfId="80"/>
    <cellStyle name="Normal 8" xfId="22"/>
    <cellStyle name="Normal 8 2" xfId="84"/>
    <cellStyle name="Normal 9" xfId="23"/>
    <cellStyle name="Normal 9 2" xfId="85"/>
    <cellStyle name="Normal Style" xfId="811"/>
    <cellStyle name="Note 10" xfId="812"/>
    <cellStyle name="Note 10 2" xfId="1062"/>
    <cellStyle name="Note 10 2 2" xfId="1399"/>
    <cellStyle name="Note 10 2 3" xfId="1600"/>
    <cellStyle name="Note 10 2 4" xfId="1186"/>
    <cellStyle name="Note 10 3" xfId="1063"/>
    <cellStyle name="Note 10 3 2" xfId="1400"/>
    <cellStyle name="Note 10 3 3" xfId="1601"/>
    <cellStyle name="Note 10 3 4" xfId="1185"/>
    <cellStyle name="Note 2" xfId="131"/>
    <cellStyle name="Note 2 10" xfId="1064"/>
    <cellStyle name="Note 2 10 2" xfId="1401"/>
    <cellStyle name="Note 2 10 3" xfId="1602"/>
    <cellStyle name="Note 2 10 4" xfId="1272"/>
    <cellStyle name="Note 2 11" xfId="813"/>
    <cellStyle name="Note 2 12" xfId="1812"/>
    <cellStyle name="Note 2 13" xfId="1886"/>
    <cellStyle name="Note 2 14" xfId="1862"/>
    <cellStyle name="Note 2 15" xfId="1813"/>
    <cellStyle name="Note 2 16" xfId="1987"/>
    <cellStyle name="Note 2 17" xfId="2012"/>
    <cellStyle name="Note 2 18" xfId="2018"/>
    <cellStyle name="Note 2 19" xfId="2105"/>
    <cellStyle name="Note 2 2" xfId="132"/>
    <cellStyle name="Note 2 2 10" xfId="1782"/>
    <cellStyle name="Note 2 2 11" xfId="1816"/>
    <cellStyle name="Note 2 2 12" xfId="1796"/>
    <cellStyle name="Note 2 2 13" xfId="1861"/>
    <cellStyle name="Note 2 2 14" xfId="1925"/>
    <cellStyle name="Note 2 2 15" xfId="1788"/>
    <cellStyle name="Note 2 2 16" xfId="1968"/>
    <cellStyle name="Note 2 2 17" xfId="1902"/>
    <cellStyle name="Note 2 2 18" xfId="1791"/>
    <cellStyle name="Note 2 2 19" xfId="1811"/>
    <cellStyle name="Note 2 2 2" xfId="161"/>
    <cellStyle name="Note 2 2 2 2" xfId="332"/>
    <cellStyle name="Note 2 2 2 2 2" xfId="1065"/>
    <cellStyle name="Note 2 2 2 2 3" xfId="1402"/>
    <cellStyle name="Note 2 2 2 2 4" xfId="1603"/>
    <cellStyle name="Note 2 2 2 2 5" xfId="1073"/>
    <cellStyle name="Note 2 2 2 3" xfId="289"/>
    <cellStyle name="Note 2 2 2 3 2" xfId="1066"/>
    <cellStyle name="Note 2 2 2 3 3" xfId="1403"/>
    <cellStyle name="Note 2 2 2 3 4" xfId="1604"/>
    <cellStyle name="Note 2 2 2 3 5" xfId="1271"/>
    <cellStyle name="Note 2 2 2 4" xfId="258"/>
    <cellStyle name="Note 2 2 2 5" xfId="815"/>
    <cellStyle name="Note 2 2 2 6" xfId="2116"/>
    <cellStyle name="Note 2 2 20" xfId="2037"/>
    <cellStyle name="Note 2 2 21" xfId="2057"/>
    <cellStyle name="Note 2 2 22" xfId="2077"/>
    <cellStyle name="Note 2 2 23" xfId="2106"/>
    <cellStyle name="Note 2 2 3" xfId="182"/>
    <cellStyle name="Note 2 2 3 2" xfId="352"/>
    <cellStyle name="Note 2 2 3 3" xfId="422"/>
    <cellStyle name="Note 2 2 3 4" xfId="523"/>
    <cellStyle name="Note 2 2 3 5" xfId="1404"/>
    <cellStyle name="Note 2 2 3 6" xfId="1605"/>
    <cellStyle name="Note 2 2 3 7" xfId="1270"/>
    <cellStyle name="Note 2 2 3 8" xfId="2136"/>
    <cellStyle name="Note 2 2 4" xfId="200"/>
    <cellStyle name="Note 2 2 4 2" xfId="370"/>
    <cellStyle name="Note 2 2 4 3" xfId="440"/>
    <cellStyle name="Note 2 2 4 4" xfId="397"/>
    <cellStyle name="Note 2 2 4 5" xfId="1405"/>
    <cellStyle name="Note 2 2 4 6" xfId="1606"/>
    <cellStyle name="Note 2 2 4 7" xfId="1269"/>
    <cellStyle name="Note 2 2 4 8" xfId="2154"/>
    <cellStyle name="Note 2 2 5" xfId="228"/>
    <cellStyle name="Note 2 2 5 2" xfId="468"/>
    <cellStyle name="Note 2 2 5 3" xfId="540"/>
    <cellStyle name="Note 2 2 5 4" xfId="1406"/>
    <cellStyle name="Note 2 2 5 5" xfId="1607"/>
    <cellStyle name="Note 2 2 5 6" xfId="1184"/>
    <cellStyle name="Note 2 2 5 7" xfId="2182"/>
    <cellStyle name="Note 2 2 6" xfId="316"/>
    <cellStyle name="Note 2 2 7" xfId="252"/>
    <cellStyle name="Note 2 2 8" xfId="814"/>
    <cellStyle name="Note 2 2 9" xfId="1821"/>
    <cellStyle name="Note 2 3" xfId="133"/>
    <cellStyle name="Note 2 3 10" xfId="1853"/>
    <cellStyle name="Note 2 3 11" xfId="1873"/>
    <cellStyle name="Note 2 3 12" xfId="1804"/>
    <cellStyle name="Note 2 3 13" xfId="1913"/>
    <cellStyle name="Note 2 3 14" xfId="1936"/>
    <cellStyle name="Note 2 3 15" xfId="1955"/>
    <cellStyle name="Note 2 3 16" xfId="1978"/>
    <cellStyle name="Note 2 3 17" xfId="1998"/>
    <cellStyle name="Note 2 3 18" xfId="1965"/>
    <cellStyle name="Note 2 3 19" xfId="2027"/>
    <cellStyle name="Note 2 3 2" xfId="172"/>
    <cellStyle name="Note 2 3 2 2" xfId="342"/>
    <cellStyle name="Note 2 3 2 2 2" xfId="1069"/>
    <cellStyle name="Note 2 3 2 2 3" xfId="1407"/>
    <cellStyle name="Note 2 3 2 2 4" xfId="1608"/>
    <cellStyle name="Note 2 3 2 2 5" xfId="1183"/>
    <cellStyle name="Note 2 3 2 3" xfId="279"/>
    <cellStyle name="Note 2 3 2 3 2" xfId="1070"/>
    <cellStyle name="Note 2 3 2 3 3" xfId="1408"/>
    <cellStyle name="Note 2 3 2 3 4" xfId="1609"/>
    <cellStyle name="Note 2 3 2 3 5" xfId="1286"/>
    <cellStyle name="Note 2 3 2 4" xfId="396"/>
    <cellStyle name="Note 2 3 2 5" xfId="817"/>
    <cellStyle name="Note 2 3 2 6" xfId="2126"/>
    <cellStyle name="Note 2 3 20" xfId="2047"/>
    <cellStyle name="Note 2 3 21" xfId="2067"/>
    <cellStyle name="Note 2 3 22" xfId="2087"/>
    <cellStyle name="Note 2 3 23" xfId="2107"/>
    <cellStyle name="Note 2 3 3" xfId="192"/>
    <cellStyle name="Note 2 3 3 2" xfId="362"/>
    <cellStyle name="Note 2 3 3 3" xfId="432"/>
    <cellStyle name="Note 2 3 3 4" xfId="264"/>
    <cellStyle name="Note 2 3 3 5" xfId="1409"/>
    <cellStyle name="Note 2 3 3 6" xfId="1610"/>
    <cellStyle name="Note 2 3 3 7" xfId="1268"/>
    <cellStyle name="Note 2 3 3 8" xfId="2146"/>
    <cellStyle name="Note 2 3 4" xfId="210"/>
    <cellStyle name="Note 2 3 4 2" xfId="380"/>
    <cellStyle name="Note 2 3 4 3" xfId="450"/>
    <cellStyle name="Note 2 3 4 4" xfId="298"/>
    <cellStyle name="Note 2 3 4 5" xfId="1410"/>
    <cellStyle name="Note 2 3 4 6" xfId="1611"/>
    <cellStyle name="Note 2 3 4 7" xfId="1267"/>
    <cellStyle name="Note 2 3 4 8" xfId="2164"/>
    <cellStyle name="Note 2 3 5" xfId="238"/>
    <cellStyle name="Note 2 3 5 2" xfId="478"/>
    <cellStyle name="Note 2 3 5 3" xfId="539"/>
    <cellStyle name="Note 2 3 5 4" xfId="1411"/>
    <cellStyle name="Note 2 3 5 5" xfId="1612"/>
    <cellStyle name="Note 2 3 5 6" xfId="1266"/>
    <cellStyle name="Note 2 3 5 7" xfId="2192"/>
    <cellStyle name="Note 2 3 6" xfId="317"/>
    <cellStyle name="Note 2 3 7" xfId="265"/>
    <cellStyle name="Note 2 3 8" xfId="816"/>
    <cellStyle name="Note 2 3 9" xfId="1832"/>
    <cellStyle name="Note 2 4" xfId="134"/>
    <cellStyle name="Note 2 4 10" xfId="1846"/>
    <cellStyle name="Note 2 4 11" xfId="1866"/>
    <cellStyle name="Note 2 4 12" xfId="1800"/>
    <cellStyle name="Note 2 4 13" xfId="1906"/>
    <cellStyle name="Note 2 4 14" xfId="1929"/>
    <cellStyle name="Note 2 4 15" xfId="1948"/>
    <cellStyle name="Note 2 4 16" xfId="1971"/>
    <cellStyle name="Note 2 4 17" xfId="1991"/>
    <cellStyle name="Note 2 4 18" xfId="1810"/>
    <cellStyle name="Note 2 4 19" xfId="2020"/>
    <cellStyle name="Note 2 4 2" xfId="165"/>
    <cellStyle name="Note 2 4 2 2" xfId="335"/>
    <cellStyle name="Note 2 4 2 2 2" xfId="1071"/>
    <cellStyle name="Note 2 4 2 2 3" xfId="1412"/>
    <cellStyle name="Note 2 4 2 2 4" xfId="1613"/>
    <cellStyle name="Note 2 4 2 2 5" xfId="1074"/>
    <cellStyle name="Note 2 4 2 3" xfId="286"/>
    <cellStyle name="Note 2 4 2 3 2" xfId="1072"/>
    <cellStyle name="Note 2 4 2 3 3" xfId="1413"/>
    <cellStyle name="Note 2 4 2 3 4" xfId="1614"/>
    <cellStyle name="Note 2 4 2 3 5" xfId="1182"/>
    <cellStyle name="Note 2 4 2 4" xfId="400"/>
    <cellStyle name="Note 2 4 2 5" xfId="819"/>
    <cellStyle name="Note 2 4 2 6" xfId="2119"/>
    <cellStyle name="Note 2 4 20" xfId="2040"/>
    <cellStyle name="Note 2 4 21" xfId="2060"/>
    <cellStyle name="Note 2 4 22" xfId="2080"/>
    <cellStyle name="Note 2 4 23" xfId="2108"/>
    <cellStyle name="Note 2 4 3" xfId="185"/>
    <cellStyle name="Note 2 4 3 2" xfId="355"/>
    <cellStyle name="Note 2 4 3 3" xfId="425"/>
    <cellStyle name="Note 2 4 3 4" xfId="505"/>
    <cellStyle name="Note 2 4 3 5" xfId="1414"/>
    <cellStyle name="Note 2 4 3 6" xfId="1615"/>
    <cellStyle name="Note 2 4 3 7" xfId="1181"/>
    <cellStyle name="Note 2 4 3 8" xfId="2139"/>
    <cellStyle name="Note 2 4 4" xfId="203"/>
    <cellStyle name="Note 2 4 4 2" xfId="373"/>
    <cellStyle name="Note 2 4 4 3" xfId="443"/>
    <cellStyle name="Note 2 4 4 4" xfId="497"/>
    <cellStyle name="Note 2 4 4 5" xfId="1415"/>
    <cellStyle name="Note 2 4 4 6" xfId="1616"/>
    <cellStyle name="Note 2 4 4 7" xfId="1265"/>
    <cellStyle name="Note 2 4 4 8" xfId="2157"/>
    <cellStyle name="Note 2 4 5" xfId="231"/>
    <cellStyle name="Note 2 4 5 2" xfId="471"/>
    <cellStyle name="Note 2 4 5 3" xfId="513"/>
    <cellStyle name="Note 2 4 5 4" xfId="1416"/>
    <cellStyle name="Note 2 4 5 5" xfId="1617"/>
    <cellStyle name="Note 2 4 5 6" xfId="1180"/>
    <cellStyle name="Note 2 4 5 7" xfId="2185"/>
    <cellStyle name="Note 2 4 6" xfId="318"/>
    <cellStyle name="Note 2 4 7" xfId="272"/>
    <cellStyle name="Note 2 4 8" xfId="818"/>
    <cellStyle name="Note 2 4 9" xfId="1825"/>
    <cellStyle name="Note 2 5" xfId="135"/>
    <cellStyle name="Note 2 5 10" xfId="1858"/>
    <cellStyle name="Note 2 5 11" xfId="1878"/>
    <cellStyle name="Note 2 5 12" xfId="1785"/>
    <cellStyle name="Note 2 5 13" xfId="1918"/>
    <cellStyle name="Note 2 5 14" xfId="1941"/>
    <cellStyle name="Note 2 5 15" xfId="1960"/>
    <cellStyle name="Note 2 5 16" xfId="1983"/>
    <cellStyle name="Note 2 5 17" xfId="2003"/>
    <cellStyle name="Note 2 5 18" xfId="2006"/>
    <cellStyle name="Note 2 5 19" xfId="2032"/>
    <cellStyle name="Note 2 5 2" xfId="177"/>
    <cellStyle name="Note 2 5 2 2" xfId="347"/>
    <cellStyle name="Note 2 5 2 2 2" xfId="1075"/>
    <cellStyle name="Note 2 5 2 2 3" xfId="1417"/>
    <cellStyle name="Note 2 5 2 2 4" xfId="1618"/>
    <cellStyle name="Note 2 5 2 2 5" xfId="1264"/>
    <cellStyle name="Note 2 5 2 3" xfId="417"/>
    <cellStyle name="Note 2 5 2 3 2" xfId="1076"/>
    <cellStyle name="Note 2 5 2 3 3" xfId="1418"/>
    <cellStyle name="Note 2 5 2 3 4" xfId="1619"/>
    <cellStyle name="Note 2 5 2 3 5" xfId="1263"/>
    <cellStyle name="Note 2 5 2 4" xfId="528"/>
    <cellStyle name="Note 2 5 2 5" xfId="821"/>
    <cellStyle name="Note 2 5 2 6" xfId="2131"/>
    <cellStyle name="Note 2 5 20" xfId="2052"/>
    <cellStyle name="Note 2 5 21" xfId="2072"/>
    <cellStyle name="Note 2 5 22" xfId="2092"/>
    <cellStyle name="Note 2 5 23" xfId="2109"/>
    <cellStyle name="Note 2 5 3" xfId="197"/>
    <cellStyle name="Note 2 5 3 2" xfId="367"/>
    <cellStyle name="Note 2 5 3 3" xfId="437"/>
    <cellStyle name="Note 2 5 3 4" xfId="255"/>
    <cellStyle name="Note 2 5 3 5" xfId="1419"/>
    <cellStyle name="Note 2 5 3 6" xfId="1620"/>
    <cellStyle name="Note 2 5 3 7" xfId="1179"/>
    <cellStyle name="Note 2 5 3 8" xfId="2151"/>
    <cellStyle name="Note 2 5 4" xfId="215"/>
    <cellStyle name="Note 2 5 4 2" xfId="385"/>
    <cellStyle name="Note 2 5 4 3" xfId="455"/>
    <cellStyle name="Note 2 5 4 4" xfId="548"/>
    <cellStyle name="Note 2 5 4 5" xfId="1420"/>
    <cellStyle name="Note 2 5 4 6" xfId="1621"/>
    <cellStyle name="Note 2 5 4 7" xfId="1178"/>
    <cellStyle name="Note 2 5 4 8" xfId="2169"/>
    <cellStyle name="Note 2 5 5" xfId="243"/>
    <cellStyle name="Note 2 5 5 2" xfId="483"/>
    <cellStyle name="Note 2 5 5 3" xfId="534"/>
    <cellStyle name="Note 2 5 5 4" xfId="1421"/>
    <cellStyle name="Note 2 5 5 5" xfId="1622"/>
    <cellStyle name="Note 2 5 5 6" xfId="949"/>
    <cellStyle name="Note 2 5 5 7" xfId="2197"/>
    <cellStyle name="Note 2 5 6" xfId="319"/>
    <cellStyle name="Note 2 5 7" xfId="262"/>
    <cellStyle name="Note 2 5 8" xfId="820"/>
    <cellStyle name="Note 2 5 9" xfId="1837"/>
    <cellStyle name="Note 2 6" xfId="223"/>
    <cellStyle name="Note 2 6 2" xfId="463"/>
    <cellStyle name="Note 2 6 2 2" xfId="1080"/>
    <cellStyle name="Note 2 6 2 3" xfId="1422"/>
    <cellStyle name="Note 2 6 2 4" xfId="1623"/>
    <cellStyle name="Note 2 6 2 5" xfId="1077"/>
    <cellStyle name="Note 2 6 3" xfId="251"/>
    <cellStyle name="Note 2 6 3 2" xfId="1423"/>
    <cellStyle name="Note 2 6 3 3" xfId="1624"/>
    <cellStyle name="Note 2 6 3 4" xfId="1341"/>
    <cellStyle name="Note 2 6 4" xfId="822"/>
    <cellStyle name="Note 2 6 5" xfId="2177"/>
    <cellStyle name="Note 2 7" xfId="158"/>
    <cellStyle name="Note 2 7 2" xfId="292"/>
    <cellStyle name="Note 2 7 2 2" xfId="1081"/>
    <cellStyle name="Note 2 7 2 3" xfId="1424"/>
    <cellStyle name="Note 2 7 2 4" xfId="1625"/>
    <cellStyle name="Note 2 7 2 5" xfId="950"/>
    <cellStyle name="Note 2 7 3" xfId="508"/>
    <cellStyle name="Note 2 7 3 2" xfId="1425"/>
    <cellStyle name="Note 2 7 3 3" xfId="1626"/>
    <cellStyle name="Note 2 7 3 4" xfId="951"/>
    <cellStyle name="Note 2 7 4" xfId="823"/>
    <cellStyle name="Note 2 7 5" xfId="2113"/>
    <cellStyle name="Note 2 8" xfId="315"/>
    <cellStyle name="Note 2 8 2" xfId="1083"/>
    <cellStyle name="Note 2 8 3" xfId="1426"/>
    <cellStyle name="Note 2 8 4" xfId="1627"/>
    <cellStyle name="Note 2 8 5" xfId="1262"/>
    <cellStyle name="Note 2 9" xfId="260"/>
    <cellStyle name="Note 2 9 2" xfId="1084"/>
    <cellStyle name="Note 2 9 3" xfId="1427"/>
    <cellStyle name="Note 2 9 4" xfId="1628"/>
    <cellStyle name="Note 2 9 5" xfId="1159"/>
    <cellStyle name="Note 3" xfId="824"/>
    <cellStyle name="Note 3 2" xfId="1085"/>
    <cellStyle name="Note 3 2 2" xfId="1428"/>
    <cellStyle name="Note 3 2 3" xfId="1629"/>
    <cellStyle name="Note 3 2 4" xfId="954"/>
    <cellStyle name="Note 3 3" xfId="1086"/>
    <cellStyle name="Note 3 3 2" xfId="1429"/>
    <cellStyle name="Note 3 3 3" xfId="1630"/>
    <cellStyle name="Note 3 3 4" xfId="1340"/>
    <cellStyle name="Note 4" xfId="825"/>
    <cellStyle name="Note 4 2" xfId="1087"/>
    <cellStyle name="Note 4 2 2" xfId="1430"/>
    <cellStyle name="Note 4 2 3" xfId="1631"/>
    <cellStyle name="Note 4 2 4" xfId="1261"/>
    <cellStyle name="Note 4 3" xfId="1088"/>
    <cellStyle name="Note 4 3 2" xfId="1431"/>
    <cellStyle name="Note 4 3 3" xfId="1632"/>
    <cellStyle name="Note 4 3 4" xfId="955"/>
    <cellStyle name="Note 5" xfId="826"/>
    <cellStyle name="Note 5 2" xfId="1089"/>
    <cellStyle name="Note 5 2 2" xfId="1432"/>
    <cellStyle name="Note 5 2 3" xfId="1633"/>
    <cellStyle name="Note 5 2 4" xfId="956"/>
    <cellStyle name="Note 5 3" xfId="1090"/>
    <cellStyle name="Note 5 3 2" xfId="1433"/>
    <cellStyle name="Note 5 3 3" xfId="1634"/>
    <cellStyle name="Note 5 3 4" xfId="959"/>
    <cellStyle name="Note 6" xfId="827"/>
    <cellStyle name="Note 6 2" xfId="1091"/>
    <cellStyle name="Note 6 2 2" xfId="1434"/>
    <cellStyle name="Note 6 2 3" xfId="1635"/>
    <cellStyle name="Note 6 2 4" xfId="1260"/>
    <cellStyle name="Note 6 3" xfId="1092"/>
    <cellStyle name="Note 6 3 2" xfId="1435"/>
    <cellStyle name="Note 6 3 3" xfId="1636"/>
    <cellStyle name="Note 6 3 4" xfId="960"/>
    <cellStyle name="Note 7" xfId="828"/>
    <cellStyle name="Note 7 2" xfId="1093"/>
    <cellStyle name="Note 7 2 2" xfId="1436"/>
    <cellStyle name="Note 7 2 3" xfId="1637"/>
    <cellStyle name="Note 7 2 4" xfId="961"/>
    <cellStyle name="Note 7 3" xfId="1094"/>
    <cellStyle name="Note 7 3 2" xfId="1437"/>
    <cellStyle name="Note 7 3 3" xfId="1638"/>
    <cellStyle name="Note 7 3 4" xfId="964"/>
    <cellStyle name="Note 8" xfId="829"/>
    <cellStyle name="Note 8 2" xfId="1095"/>
    <cellStyle name="Note 8 2 2" xfId="1438"/>
    <cellStyle name="Note 8 2 3" xfId="1639"/>
    <cellStyle name="Note 8 2 4" xfId="1078"/>
    <cellStyle name="Note 8 3" xfId="1096"/>
    <cellStyle name="Note 8 3 2" xfId="1439"/>
    <cellStyle name="Note 8 3 3" xfId="1640"/>
    <cellStyle name="Note 8 3 4" xfId="965"/>
    <cellStyle name="Note 9" xfId="830"/>
    <cellStyle name="Note 9 2" xfId="1097"/>
    <cellStyle name="Note 9 2 2" xfId="1440"/>
    <cellStyle name="Note 9 2 3" xfId="1641"/>
    <cellStyle name="Note 9 2 4" xfId="966"/>
    <cellStyle name="Note 9 3" xfId="1098"/>
    <cellStyle name="Note 9 3 2" xfId="1441"/>
    <cellStyle name="Note 9 3 3" xfId="1642"/>
    <cellStyle name="Note 9 3 4" xfId="968"/>
    <cellStyle name="nPlode" xfId="831"/>
    <cellStyle name="nPlosion" xfId="832"/>
    <cellStyle name="nvision" xfId="833"/>
    <cellStyle name="nVision Layouts" xfId="834"/>
    <cellStyle name="nvision_Report Tables (03 17 2011)" xfId="835"/>
    <cellStyle name="oft Excel]_x000d__x000a_Comment=The open=/f lines load custom functions into the Paste Function list._x000d__x000a_Maximized=3_x000d__x000a_AutoFormat=" xfId="836"/>
    <cellStyle name="oft Excel]_x000d__x000a_DefaultPath=F:\USERS\MGR\GARRETTG_x000d__x000a_Options3=6_x000d__x000a_MenuKey=47_x000d__x000a_Basics=1_x000d__x000a_CBTLOCATION=F:\PROGS\MSOFFICE\EXCE" xfId="837"/>
    <cellStyle name="ories]_x000d__x000a_ZipTempRemovableOnly=1_x000d__x000a_ZipTemp=C:\WINDOWS\TEMP\_x000d__x000a_zDefDir=0_x000d__x000a_DefDir=F:\PROGS\FOXPRO2\DBF\763ZIPS_x000d__x000a_gzExtractT" xfId="838"/>
    <cellStyle name="Output 10" xfId="839"/>
    <cellStyle name="Output 10 2" xfId="1099"/>
    <cellStyle name="Output 10 2 2" xfId="1442"/>
    <cellStyle name="Output 10 2 3" xfId="1643"/>
    <cellStyle name="Output 10 2 4" xfId="1259"/>
    <cellStyle name="Output 10 3" xfId="1100"/>
    <cellStyle name="Output 10 3 2" xfId="1443"/>
    <cellStyle name="Output 10 3 3" xfId="1644"/>
    <cellStyle name="Output 10 3 4" xfId="970"/>
    <cellStyle name="Output 2" xfId="136"/>
    <cellStyle name="Output 2 10" xfId="1101"/>
    <cellStyle name="Output 2 10 2" xfId="1444"/>
    <cellStyle name="Output 2 10 3" xfId="1645"/>
    <cellStyle name="Output 2 10 4" xfId="557"/>
    <cellStyle name="Output 2 11" xfId="840"/>
    <cellStyle name="Output 2 12" xfId="1779"/>
    <cellStyle name="Output 2 13" xfId="1893"/>
    <cellStyle name="Output 2 14" xfId="1894"/>
    <cellStyle name="Output 2 15" xfId="1888"/>
    <cellStyle name="Output 2 16" xfId="1945"/>
    <cellStyle name="Output 2 17" xfId="2008"/>
    <cellStyle name="Output 2 18" xfId="1793"/>
    <cellStyle name="Output 2 2" xfId="137"/>
    <cellStyle name="Output 2 2 10" xfId="1843"/>
    <cellStyle name="Output 2 2 11" xfId="1840"/>
    <cellStyle name="Output 2 2 12" xfId="1797"/>
    <cellStyle name="Output 2 2 13" xfId="1887"/>
    <cellStyle name="Output 2 2 14" xfId="1926"/>
    <cellStyle name="Output 2 2 15" xfId="1921"/>
    <cellStyle name="Output 2 2 16" xfId="1969"/>
    <cellStyle name="Output 2 2 17" xfId="1963"/>
    <cellStyle name="Output 2 2 18" xfId="1890"/>
    <cellStyle name="Output 2 2 19" xfId="2009"/>
    <cellStyle name="Output 2 2 2" xfId="162"/>
    <cellStyle name="Output 2 2 2 2" xfId="333"/>
    <cellStyle name="Output 2 2 2 2 2" xfId="1102"/>
    <cellStyle name="Output 2 2 2 2 3" xfId="1445"/>
    <cellStyle name="Output 2 2 2 2 4" xfId="1646"/>
    <cellStyle name="Output 2 2 2 2 5" xfId="660"/>
    <cellStyle name="Output 2 2 2 3" xfId="288"/>
    <cellStyle name="Output 2 2 2 3 2" xfId="1103"/>
    <cellStyle name="Output 2 2 2 3 3" xfId="1446"/>
    <cellStyle name="Output 2 2 2 3 4" xfId="1647"/>
    <cellStyle name="Output 2 2 2 3 5" xfId="1258"/>
    <cellStyle name="Output 2 2 2 4" xfId="327"/>
    <cellStyle name="Output 2 2 2 5" xfId="842"/>
    <cellStyle name="Output 2 2 2 6" xfId="2117"/>
    <cellStyle name="Output 2 2 20" xfId="2038"/>
    <cellStyle name="Output 2 2 21" xfId="2058"/>
    <cellStyle name="Output 2 2 22" xfId="2078"/>
    <cellStyle name="Output 2 2 3" xfId="183"/>
    <cellStyle name="Output 2 2 3 2" xfId="353"/>
    <cellStyle name="Output 2 2 3 3" xfId="423"/>
    <cellStyle name="Output 2 2 3 4" xfId="517"/>
    <cellStyle name="Output 2 2 3 5" xfId="1447"/>
    <cellStyle name="Output 2 2 3 6" xfId="1648"/>
    <cellStyle name="Output 2 2 3 7" xfId="661"/>
    <cellStyle name="Output 2 2 3 8" xfId="2137"/>
    <cellStyle name="Output 2 2 4" xfId="201"/>
    <cellStyle name="Output 2 2 4 2" xfId="371"/>
    <cellStyle name="Output 2 2 4 3" xfId="441"/>
    <cellStyle name="Output 2 2 4 4" xfId="399"/>
    <cellStyle name="Output 2 2 4 5" xfId="1448"/>
    <cellStyle name="Output 2 2 4 6" xfId="1649"/>
    <cellStyle name="Output 2 2 4 7" xfId="1276"/>
    <cellStyle name="Output 2 2 4 8" xfId="2155"/>
    <cellStyle name="Output 2 2 5" xfId="229"/>
    <cellStyle name="Output 2 2 5 2" xfId="469"/>
    <cellStyle name="Output 2 2 5 3" xfId="527"/>
    <cellStyle name="Output 2 2 5 4" xfId="1449"/>
    <cellStyle name="Output 2 2 5 5" xfId="1650"/>
    <cellStyle name="Output 2 2 5 6" xfId="663"/>
    <cellStyle name="Output 2 2 5 7" xfId="2183"/>
    <cellStyle name="Output 2 2 6" xfId="326"/>
    <cellStyle name="Output 2 2 7" xfId="546"/>
    <cellStyle name="Output 2 2 8" xfId="841"/>
    <cellStyle name="Output 2 2 9" xfId="1822"/>
    <cellStyle name="Output 2 3" xfId="138"/>
    <cellStyle name="Output 2 3 10" xfId="1852"/>
    <cellStyle name="Output 2 3 11" xfId="1872"/>
    <cellStyle name="Output 2 3 12" xfId="1803"/>
    <cellStyle name="Output 2 3 13" xfId="1912"/>
    <cellStyle name="Output 2 3 14" xfId="1935"/>
    <cellStyle name="Output 2 3 15" xfId="1954"/>
    <cellStyle name="Output 2 3 16" xfId="1977"/>
    <cellStyle name="Output 2 3 17" xfId="1997"/>
    <cellStyle name="Output 2 3 18" xfId="1842"/>
    <cellStyle name="Output 2 3 19" xfId="2026"/>
    <cellStyle name="Output 2 3 2" xfId="171"/>
    <cellStyle name="Output 2 3 2 2" xfId="341"/>
    <cellStyle name="Output 2 3 2 2 2" xfId="1104"/>
    <cellStyle name="Output 2 3 2 2 3" xfId="1450"/>
    <cellStyle name="Output 2 3 2 2 4" xfId="1651"/>
    <cellStyle name="Output 2 3 2 2 5" xfId="1257"/>
    <cellStyle name="Output 2 3 2 3" xfId="280"/>
    <cellStyle name="Output 2 3 2 3 2" xfId="1105"/>
    <cellStyle name="Output 2 3 2 3 3" xfId="1451"/>
    <cellStyle name="Output 2 3 2 3 4" xfId="1652"/>
    <cellStyle name="Output 2 3 2 3 5" xfId="672"/>
    <cellStyle name="Output 2 3 2 4" xfId="403"/>
    <cellStyle name="Output 2 3 2 5" xfId="844"/>
    <cellStyle name="Output 2 3 2 6" xfId="2125"/>
    <cellStyle name="Output 2 3 20" xfId="2046"/>
    <cellStyle name="Output 2 3 21" xfId="2066"/>
    <cellStyle name="Output 2 3 22" xfId="2086"/>
    <cellStyle name="Output 2 3 3" xfId="191"/>
    <cellStyle name="Output 2 3 3 2" xfId="361"/>
    <cellStyle name="Output 2 3 3 3" xfId="431"/>
    <cellStyle name="Output 2 3 3 4" xfId="535"/>
    <cellStyle name="Output 2 3 3 5" xfId="1452"/>
    <cellStyle name="Output 2 3 3 6" xfId="1653"/>
    <cellStyle name="Output 2 3 3 7" xfId="681"/>
    <cellStyle name="Output 2 3 3 8" xfId="2145"/>
    <cellStyle name="Output 2 3 4" xfId="209"/>
    <cellStyle name="Output 2 3 4 2" xfId="379"/>
    <cellStyle name="Output 2 3 4 3" xfId="449"/>
    <cellStyle name="Output 2 3 4 4" xfId="496"/>
    <cellStyle name="Output 2 3 4 5" xfId="1453"/>
    <cellStyle name="Output 2 3 4 6" xfId="1654"/>
    <cellStyle name="Output 2 3 4 7" xfId="683"/>
    <cellStyle name="Output 2 3 4 8" xfId="2163"/>
    <cellStyle name="Output 2 3 5" xfId="237"/>
    <cellStyle name="Output 2 3 5 2" xfId="477"/>
    <cellStyle name="Output 2 3 5 3" xfId="295"/>
    <cellStyle name="Output 2 3 5 4" xfId="1454"/>
    <cellStyle name="Output 2 3 5 5" xfId="1655"/>
    <cellStyle name="Output 2 3 5 6" xfId="1285"/>
    <cellStyle name="Output 2 3 5 7" xfId="2191"/>
    <cellStyle name="Output 2 3 6" xfId="404"/>
    <cellStyle name="Output 2 3 7" xfId="543"/>
    <cellStyle name="Output 2 3 8" xfId="843"/>
    <cellStyle name="Output 2 3 9" xfId="1831"/>
    <cellStyle name="Output 2 4" xfId="139"/>
    <cellStyle name="Output 2 4 10" xfId="1854"/>
    <cellStyle name="Output 2 4 11" xfId="1874"/>
    <cellStyle name="Output 2 4 12" xfId="1805"/>
    <cellStyle name="Output 2 4 13" xfId="1914"/>
    <cellStyle name="Output 2 4 14" xfId="1937"/>
    <cellStyle name="Output 2 4 15" xfId="1956"/>
    <cellStyle name="Output 2 4 16" xfId="1979"/>
    <cellStyle name="Output 2 4 17" xfId="1999"/>
    <cellStyle name="Output 2 4 18" xfId="1988"/>
    <cellStyle name="Output 2 4 19" xfId="2028"/>
    <cellStyle name="Output 2 4 2" xfId="173"/>
    <cellStyle name="Output 2 4 2 2" xfId="343"/>
    <cellStyle name="Output 2 4 2 2 2" xfId="1106"/>
    <cellStyle name="Output 2 4 2 2 3" xfId="1455"/>
    <cellStyle name="Output 2 4 2 2 4" xfId="1656"/>
    <cellStyle name="Output 2 4 2 2 5" xfId="558"/>
    <cellStyle name="Output 2 4 2 3" xfId="278"/>
    <cellStyle name="Output 2 4 2 3 2" xfId="1107"/>
    <cellStyle name="Output 2 4 2 3 3" xfId="1456"/>
    <cellStyle name="Output 2 4 2 3 4" xfId="1657"/>
    <cellStyle name="Output 2 4 2 3 5" xfId="686"/>
    <cellStyle name="Output 2 4 2 4" xfId="533"/>
    <cellStyle name="Output 2 4 2 5" xfId="846"/>
    <cellStyle name="Output 2 4 2 6" xfId="2127"/>
    <cellStyle name="Output 2 4 20" xfId="2048"/>
    <cellStyle name="Output 2 4 21" xfId="2068"/>
    <cellStyle name="Output 2 4 22" xfId="2088"/>
    <cellStyle name="Output 2 4 3" xfId="193"/>
    <cellStyle name="Output 2 4 3 2" xfId="363"/>
    <cellStyle name="Output 2 4 3 3" xfId="433"/>
    <cellStyle name="Output 2 4 3 4" xfId="516"/>
    <cellStyle name="Output 2 4 3 5" xfId="1457"/>
    <cellStyle name="Output 2 4 3 6" xfId="1658"/>
    <cellStyle name="Output 2 4 3 7" xfId="705"/>
    <cellStyle name="Output 2 4 3 8" xfId="2147"/>
    <cellStyle name="Output 2 4 4" xfId="211"/>
    <cellStyle name="Output 2 4 4 2" xfId="381"/>
    <cellStyle name="Output 2 4 4 3" xfId="451"/>
    <cellStyle name="Output 2 4 4 4" xfId="552"/>
    <cellStyle name="Output 2 4 4 5" xfId="1458"/>
    <cellStyle name="Output 2 4 4 6" xfId="1659"/>
    <cellStyle name="Output 2 4 4 7" xfId="1255"/>
    <cellStyle name="Output 2 4 4 8" xfId="2165"/>
    <cellStyle name="Output 2 4 5" xfId="239"/>
    <cellStyle name="Output 2 4 5 2" xfId="479"/>
    <cellStyle name="Output 2 4 5 3" xfId="526"/>
    <cellStyle name="Output 2 4 5 4" xfId="1459"/>
    <cellStyle name="Output 2 4 5 5" xfId="1660"/>
    <cellStyle name="Output 2 4 5 6" xfId="1011"/>
    <cellStyle name="Output 2 4 5 7" xfId="2193"/>
    <cellStyle name="Output 2 4 6" xfId="267"/>
    <cellStyle name="Output 2 4 7" xfId="547"/>
    <cellStyle name="Output 2 4 8" xfId="845"/>
    <cellStyle name="Output 2 4 9" xfId="1833"/>
    <cellStyle name="Output 2 5" xfId="140"/>
    <cellStyle name="Output 2 5 10" xfId="1859"/>
    <cellStyle name="Output 2 5 11" xfId="1879"/>
    <cellStyle name="Output 2 5 12" xfId="1863"/>
    <cellStyle name="Output 2 5 13" xfId="1919"/>
    <cellStyle name="Output 2 5 14" xfId="1942"/>
    <cellStyle name="Output 2 5 15" xfId="1961"/>
    <cellStyle name="Output 2 5 16" xfId="1984"/>
    <cellStyle name="Output 2 5 17" xfId="2004"/>
    <cellStyle name="Output 2 5 18" xfId="2015"/>
    <cellStyle name="Output 2 5 19" xfId="2033"/>
    <cellStyle name="Output 2 5 2" xfId="178"/>
    <cellStyle name="Output 2 5 2 2" xfId="348"/>
    <cellStyle name="Output 2 5 2 2 2" xfId="1108"/>
    <cellStyle name="Output 2 5 2 2 3" xfId="1460"/>
    <cellStyle name="Output 2 5 2 2 4" xfId="1661"/>
    <cellStyle name="Output 2 5 2 2 5" xfId="1012"/>
    <cellStyle name="Output 2 5 2 3" xfId="418"/>
    <cellStyle name="Output 2 5 2 3 2" xfId="1109"/>
    <cellStyle name="Output 2 5 2 3 3" xfId="1461"/>
    <cellStyle name="Output 2 5 2 3 4" xfId="1662"/>
    <cellStyle name="Output 2 5 2 3 5" xfId="1013"/>
    <cellStyle name="Output 2 5 2 4" xfId="522"/>
    <cellStyle name="Output 2 5 2 5" xfId="848"/>
    <cellStyle name="Output 2 5 2 6" xfId="2132"/>
    <cellStyle name="Output 2 5 20" xfId="2053"/>
    <cellStyle name="Output 2 5 21" xfId="2073"/>
    <cellStyle name="Output 2 5 22" xfId="2093"/>
    <cellStyle name="Output 2 5 3" xfId="198"/>
    <cellStyle name="Output 2 5 3 2" xfId="368"/>
    <cellStyle name="Output 2 5 3 3" xfId="438"/>
    <cellStyle name="Output 2 5 3 4" xfId="498"/>
    <cellStyle name="Output 2 5 3 5" xfId="1462"/>
    <cellStyle name="Output 2 5 3 6" xfId="1663"/>
    <cellStyle name="Output 2 5 3 7" xfId="1254"/>
    <cellStyle name="Output 2 5 3 8" xfId="2152"/>
    <cellStyle name="Output 2 5 4" xfId="216"/>
    <cellStyle name="Output 2 5 4 2" xfId="386"/>
    <cellStyle name="Output 2 5 4 3" xfId="456"/>
    <cellStyle name="Output 2 5 4 4" xfId="490"/>
    <cellStyle name="Output 2 5 4 5" xfId="1463"/>
    <cellStyle name="Output 2 5 4 6" xfId="1664"/>
    <cellStyle name="Output 2 5 4 7" xfId="1686"/>
    <cellStyle name="Output 2 5 4 8" xfId="2170"/>
    <cellStyle name="Output 2 5 5" xfId="244"/>
    <cellStyle name="Output 2 5 5 2" xfId="484"/>
    <cellStyle name="Output 2 5 5 3" xfId="270"/>
    <cellStyle name="Output 2 5 5 4" xfId="1464"/>
    <cellStyle name="Output 2 5 5 5" xfId="1665"/>
    <cellStyle name="Output 2 5 5 6" xfId="1296"/>
    <cellStyle name="Output 2 5 5 7" xfId="2198"/>
    <cellStyle name="Output 2 5 6" xfId="256"/>
    <cellStyle name="Output 2 5 7" xfId="294"/>
    <cellStyle name="Output 2 5 8" xfId="847"/>
    <cellStyle name="Output 2 5 9" xfId="1838"/>
    <cellStyle name="Output 2 6" xfId="224"/>
    <cellStyle name="Output 2 6 2" xfId="464"/>
    <cellStyle name="Output 2 6 2 2" xfId="1113"/>
    <cellStyle name="Output 2 6 2 3" xfId="1465"/>
    <cellStyle name="Output 2 6 2 4" xfId="1666"/>
    <cellStyle name="Output 2 6 2 5" xfId="1016"/>
    <cellStyle name="Output 2 6 3" xfId="394"/>
    <cellStyle name="Output 2 6 3 2" xfId="1466"/>
    <cellStyle name="Output 2 6 3 3" xfId="1667"/>
    <cellStyle name="Output 2 6 3 4" xfId="1253"/>
    <cellStyle name="Output 2 6 4" xfId="849"/>
    <cellStyle name="Output 2 6 5" xfId="2178"/>
    <cellStyle name="Output 2 7" xfId="246"/>
    <cellStyle name="Output 2 7 2" xfId="486"/>
    <cellStyle name="Output 2 7 2 2" xfId="1115"/>
    <cellStyle name="Output 2 7 2 3" xfId="1467"/>
    <cellStyle name="Output 2 7 2 4" xfId="1668"/>
    <cellStyle name="Output 2 7 2 5" xfId="1017"/>
    <cellStyle name="Output 2 7 3" xfId="506"/>
    <cellStyle name="Output 2 7 3 2" xfId="1468"/>
    <cellStyle name="Output 2 7 3 3" xfId="1669"/>
    <cellStyle name="Output 2 7 3 4" xfId="1687"/>
    <cellStyle name="Output 2 7 4" xfId="850"/>
    <cellStyle name="Output 2 7 5" xfId="2200"/>
    <cellStyle name="Output 2 8" xfId="259"/>
    <cellStyle name="Output 2 8 2" xfId="1117"/>
    <cellStyle name="Output 2 8 3" xfId="1469"/>
    <cellStyle name="Output 2 8 4" xfId="1670"/>
    <cellStyle name="Output 2 8 5" xfId="1018"/>
    <cellStyle name="Output 2 9" xfId="542"/>
    <cellStyle name="Output 2 9 2" xfId="1118"/>
    <cellStyle name="Output 2 9 3" xfId="1470"/>
    <cellStyle name="Output 2 9 4" xfId="1671"/>
    <cellStyle name="Output 2 9 5" xfId="1079"/>
    <cellStyle name="Output 3" xfId="851"/>
    <cellStyle name="Output 3 2" xfId="1119"/>
    <cellStyle name="Output 3 2 2" xfId="1471"/>
    <cellStyle name="Output 3 2 3" xfId="1672"/>
    <cellStyle name="Output 3 2 4" xfId="1295"/>
    <cellStyle name="Output 3 3" xfId="1120"/>
    <cellStyle name="Output 3 3 2" xfId="1472"/>
    <cellStyle name="Output 3 3 3" xfId="1673"/>
    <cellStyle name="Output 3 3 4" xfId="1021"/>
    <cellStyle name="Output 4" xfId="852"/>
    <cellStyle name="Output 4 2" xfId="1121"/>
    <cellStyle name="Output 4 2 2" xfId="1473"/>
    <cellStyle name="Output 4 2 3" xfId="1674"/>
    <cellStyle name="Output 4 2 4" xfId="1022"/>
    <cellStyle name="Output 4 3" xfId="1122"/>
    <cellStyle name="Output 4 3 2" xfId="1474"/>
    <cellStyle name="Output 4 3 3" xfId="1675"/>
    <cellStyle name="Output 4 3 4" xfId="1252"/>
    <cellStyle name="Output 5" xfId="853"/>
    <cellStyle name="Output 5 2" xfId="1123"/>
    <cellStyle name="Output 5 2 2" xfId="1475"/>
    <cellStyle name="Output 5 2 3" xfId="1676"/>
    <cellStyle name="Output 5 2 4" xfId="1023"/>
    <cellStyle name="Output 5 3" xfId="1124"/>
    <cellStyle name="Output 5 3 2" xfId="1476"/>
    <cellStyle name="Output 5 3 3" xfId="1677"/>
    <cellStyle name="Output 5 3 4" xfId="1294"/>
    <cellStyle name="Output 6" xfId="854"/>
    <cellStyle name="Output 6 2" xfId="1125"/>
    <cellStyle name="Output 6 2 2" xfId="1477"/>
    <cellStyle name="Output 6 2 3" xfId="1678"/>
    <cellStyle name="Output 6 2 4" xfId="1026"/>
    <cellStyle name="Output 6 3" xfId="1126"/>
    <cellStyle name="Output 6 3 2" xfId="1478"/>
    <cellStyle name="Output 6 3 3" xfId="1679"/>
    <cellStyle name="Output 6 3 4" xfId="1485"/>
    <cellStyle name="Output 7" xfId="855"/>
    <cellStyle name="Output 7 2" xfId="1127"/>
    <cellStyle name="Output 7 2 2" xfId="1479"/>
    <cellStyle name="Output 7 2 3" xfId="1680"/>
    <cellStyle name="Output 7 2 4" xfId="1027"/>
    <cellStyle name="Output 7 3" xfId="1128"/>
    <cellStyle name="Output 7 3 2" xfId="1480"/>
    <cellStyle name="Output 7 3 3" xfId="1681"/>
    <cellStyle name="Output 7 3 4" xfId="1688"/>
    <cellStyle name="Output 8" xfId="856"/>
    <cellStyle name="Output 8 2" xfId="1129"/>
    <cellStyle name="Output 8 2 2" xfId="1481"/>
    <cellStyle name="Output 8 2 3" xfId="1682"/>
    <cellStyle name="Output 8 2 4" xfId="1028"/>
    <cellStyle name="Output 8 3" xfId="1130"/>
    <cellStyle name="Output 8 3 2" xfId="1482"/>
    <cellStyle name="Output 8 3 3" xfId="1683"/>
    <cellStyle name="Output 8 3 4" xfId="1251"/>
    <cellStyle name="Output 9" xfId="857"/>
    <cellStyle name="Output 9 2" xfId="1131"/>
    <cellStyle name="Output 9 2 2" xfId="1483"/>
    <cellStyle name="Output 9 2 3" xfId="1684"/>
    <cellStyle name="Output 9 2 4" xfId="1293"/>
    <cellStyle name="Output 9 3" xfId="1132"/>
    <cellStyle name="Output 9 3 2" xfId="1484"/>
    <cellStyle name="Output 9 3 3" xfId="1685"/>
    <cellStyle name="Output 9 3 4" xfId="1030"/>
    <cellStyle name="p10_Normal" xfId="27"/>
    <cellStyle name="p11_Normal" xfId="28"/>
    <cellStyle name="p12_Normal" xfId="29"/>
    <cellStyle name="p13_Normal" xfId="30"/>
    <cellStyle name="p14_Normal" xfId="31"/>
    <cellStyle name="p15_Normal" xfId="32"/>
    <cellStyle name="p16_Normal" xfId="33"/>
    <cellStyle name="p17_Normal" xfId="34"/>
    <cellStyle name="p18_Normal" xfId="35"/>
    <cellStyle name="p19_Normal" xfId="36"/>
    <cellStyle name="p2_Normal" xfId="37"/>
    <cellStyle name="p20_Normal" xfId="38"/>
    <cellStyle name="p21_Normal" xfId="39"/>
    <cellStyle name="p22_Normal" xfId="40"/>
    <cellStyle name="p23_Normal" xfId="41"/>
    <cellStyle name="p24_Normal" xfId="42"/>
    <cellStyle name="p25_Normal" xfId="43"/>
    <cellStyle name="p26_Normal" xfId="44"/>
    <cellStyle name="p27_Normal" xfId="45"/>
    <cellStyle name="p28_Normal" xfId="46"/>
    <cellStyle name="p29_Normal" xfId="47"/>
    <cellStyle name="p3_Normal" xfId="48"/>
    <cellStyle name="p30_Normal" xfId="49"/>
    <cellStyle name="p31_Normal" xfId="50"/>
    <cellStyle name="p32_Normal" xfId="51"/>
    <cellStyle name="p33_Normal" xfId="52"/>
    <cellStyle name="p34_Normal" xfId="53"/>
    <cellStyle name="p35_Normal" xfId="54"/>
    <cellStyle name="p36_Normal" xfId="55"/>
    <cellStyle name="p37_Normal" xfId="56"/>
    <cellStyle name="p38_Normal" xfId="57"/>
    <cellStyle name="p39_Normal" xfId="58"/>
    <cellStyle name="p4_Normal" xfId="59"/>
    <cellStyle name="p40_Normal" xfId="60"/>
    <cellStyle name="p48_Normal 2" xfId="859"/>
    <cellStyle name="p5_Normal" xfId="61"/>
    <cellStyle name="p50_Normal 2" xfId="860"/>
    <cellStyle name="p6_Normal" xfId="62"/>
    <cellStyle name="p7_Normal" xfId="63"/>
    <cellStyle name="p8_Normal" xfId="64"/>
    <cellStyle name="p9_Normal" xfId="65"/>
    <cellStyle name="Percent" xfId="3" builtinId="5"/>
    <cellStyle name="Percent 2" xfId="12"/>
    <cellStyle name="Percent 2 2" xfId="70"/>
    <cellStyle name="Percent 2 2 2" xfId="411"/>
    <cellStyle name="Percent 2 2 2 2" xfId="863"/>
    <cellStyle name="Percent 2 2 3" xfId="864"/>
    <cellStyle name="Percent 2 2 4" xfId="865"/>
    <cellStyle name="Percent 2 2 5" xfId="866"/>
    <cellStyle name="Percent 2 2 6" xfId="867"/>
    <cellStyle name="Percent 2 2 7" xfId="868"/>
    <cellStyle name="Percent 2 2 8" xfId="869"/>
    <cellStyle name="Percent 2 2 9" xfId="862"/>
    <cellStyle name="Percent 2 3" xfId="870"/>
    <cellStyle name="Percent 2 4" xfId="1133"/>
    <cellStyle name="Percent 2 5" xfId="861"/>
    <cellStyle name="Percent 3" xfId="21"/>
    <cellStyle name="Percent 3 2" xfId="83"/>
    <cellStyle name="Percent 3 2 2" xfId="873"/>
    <cellStyle name="Percent 3 2 3" xfId="1134"/>
    <cellStyle name="Percent 3 2 4" xfId="872"/>
    <cellStyle name="Percent 3 3" xfId="410"/>
    <cellStyle name="Percent 3 3 2" xfId="874"/>
    <cellStyle name="Percent 3 4" xfId="875"/>
    <cellStyle name="Percent 3 5" xfId="876"/>
    <cellStyle name="Percent 3 6" xfId="877"/>
    <cellStyle name="Percent 3 7" xfId="878"/>
    <cellStyle name="Percent 3 8" xfId="879"/>
    <cellStyle name="Percent 4" xfId="8"/>
    <cellStyle name="Percent 5" xfId="74"/>
    <cellStyle name="Percent 5 2" xfId="1135"/>
    <cellStyle name="Percent 6" xfId="150"/>
    <cellStyle name="PSChar" xfId="883"/>
    <cellStyle name="PSDate" xfId="884"/>
    <cellStyle name="PSDec" xfId="885"/>
    <cellStyle name="PSHeading" xfId="886"/>
    <cellStyle name="PSHeading 2" xfId="1136"/>
    <cellStyle name="PSHeading 2 2" xfId="1486"/>
    <cellStyle name="PSHeading 2 3" xfId="1689"/>
    <cellStyle name="PSHeading 2 4" xfId="1768"/>
    <cellStyle name="PSHeading 2 5" xfId="757"/>
    <cellStyle name="PSHeading 3" xfId="1256"/>
    <cellStyle name="PSHeading 4" xfId="556"/>
    <cellStyle name="PSHeading 5" xfId="1244"/>
    <cellStyle name="PSHeading 6" xfId="1766"/>
    <cellStyle name="PSInt" xfId="887"/>
    <cellStyle name="PSSpacer" xfId="888"/>
    <cellStyle name="stacy excel" xfId="889"/>
    <cellStyle name="Style 1" xfId="890"/>
    <cellStyle name="Style 2" xfId="891"/>
    <cellStyle name="t]_x000d__x000a_color schemes=_x000d__x000a__x000d__x000a_[color schemes]_x000d__x000a_Arizona=804000,FFFFFF,FFFFFF,0,FFFFFF,0,808040,C0C0C0,FFFFFF,4080FF,C0C" xfId="892"/>
    <cellStyle name="Title 2" xfId="141"/>
    <cellStyle name="Title 3" xfId="894"/>
    <cellStyle name="to" xfId="895"/>
    <cellStyle name="Total 10" xfId="896"/>
    <cellStyle name="Total 10 2" xfId="1137"/>
    <cellStyle name="Total 10 2 2" xfId="1487"/>
    <cellStyle name="Total 10 2 3" xfId="1690"/>
    <cellStyle name="Total 10 2 4" xfId="758"/>
    <cellStyle name="Total 10 3" xfId="1138"/>
    <cellStyle name="Total 10 3 2" xfId="1488"/>
    <cellStyle name="Total 10 3 3" xfId="1691"/>
    <cellStyle name="Total 10 3 4" xfId="1250"/>
    <cellStyle name="Total 2" xfId="142"/>
    <cellStyle name="Total 2 10" xfId="1139"/>
    <cellStyle name="Total 2 10 2" xfId="1489"/>
    <cellStyle name="Total 2 10 3" xfId="1692"/>
    <cellStyle name="Total 2 10 4" xfId="759"/>
    <cellStyle name="Total 2 11" xfId="897"/>
    <cellStyle name="Total 2 12" xfId="1824"/>
    <cellStyle name="Total 2 13" xfId="1900"/>
    <cellStyle name="Total 2 14" xfId="1794"/>
    <cellStyle name="Total 2 15" xfId="1922"/>
    <cellStyle name="Total 2 16" xfId="1986"/>
    <cellStyle name="Total 2 17" xfId="2010"/>
    <cellStyle name="Total 2 18" xfId="2017"/>
    <cellStyle name="Total 2 2" xfId="143"/>
    <cellStyle name="Total 2 2 10" xfId="1844"/>
    <cellStyle name="Total 2 2 11" xfId="1864"/>
    <cellStyle name="Total 2 2 12" xfId="1799"/>
    <cellStyle name="Total 2 2 13" xfId="1904"/>
    <cellStyle name="Total 2 2 14" xfId="1927"/>
    <cellStyle name="Total 2 2 15" xfId="1946"/>
    <cellStyle name="Total 2 2 16" xfId="1970"/>
    <cellStyle name="Total 2 2 17" xfId="1989"/>
    <cellStyle name="Total 2 2 18" xfId="1896"/>
    <cellStyle name="Total 2 2 19" xfId="2019"/>
    <cellStyle name="Total 2 2 2" xfId="163"/>
    <cellStyle name="Total 2 2 2 2" xfId="334"/>
    <cellStyle name="Total 2 2 2 2 2" xfId="1140"/>
    <cellStyle name="Total 2 2 2 2 3" xfId="1490"/>
    <cellStyle name="Total 2 2 2 2 4" xfId="1693"/>
    <cellStyle name="Total 2 2 2 2 5" xfId="1292"/>
    <cellStyle name="Total 2 2 2 3" xfId="287"/>
    <cellStyle name="Total 2 2 2 3 2" xfId="1141"/>
    <cellStyle name="Total 2 2 2 3 3" xfId="1491"/>
    <cellStyle name="Total 2 2 2 3 4" xfId="1694"/>
    <cellStyle name="Total 2 2 2 3 5" xfId="760"/>
    <cellStyle name="Total 2 2 2 4" xfId="544"/>
    <cellStyle name="Total 2 2 2 5" xfId="899"/>
    <cellStyle name="Total 2 2 2 6" xfId="2118"/>
    <cellStyle name="Total 2 2 20" xfId="2039"/>
    <cellStyle name="Total 2 2 21" xfId="2059"/>
    <cellStyle name="Total 2 2 22" xfId="2079"/>
    <cellStyle name="Total 2 2 3" xfId="184"/>
    <cellStyle name="Total 2 2 3 2" xfId="354"/>
    <cellStyle name="Total 2 2 3 3" xfId="424"/>
    <cellStyle name="Total 2 2 3 4" xfId="509"/>
    <cellStyle name="Total 2 2 3 5" xfId="1492"/>
    <cellStyle name="Total 2 2 3 6" xfId="1695"/>
    <cellStyle name="Total 2 2 3 7" xfId="1249"/>
    <cellStyle name="Total 2 2 3 8" xfId="2138"/>
    <cellStyle name="Total 2 2 4" xfId="202"/>
    <cellStyle name="Total 2 2 4 2" xfId="372"/>
    <cellStyle name="Total 2 2 4 3" xfId="442"/>
    <cellStyle name="Total 2 2 4 4" xfId="503"/>
    <cellStyle name="Total 2 2 4 5" xfId="1493"/>
    <cellStyle name="Total 2 2 4 6" xfId="1696"/>
    <cellStyle name="Total 2 2 4 7" xfId="1050"/>
    <cellStyle name="Total 2 2 4 8" xfId="2156"/>
    <cellStyle name="Total 2 2 5" xfId="230"/>
    <cellStyle name="Total 2 2 5 2" xfId="470"/>
    <cellStyle name="Total 2 2 5 3" xfId="521"/>
    <cellStyle name="Total 2 2 5 4" xfId="1494"/>
    <cellStyle name="Total 2 2 5 5" xfId="1697"/>
    <cellStyle name="Total 2 2 5 6" xfId="1051"/>
    <cellStyle name="Total 2 2 5 7" xfId="2184"/>
    <cellStyle name="Total 2 2 6" xfId="325"/>
    <cellStyle name="Total 2 2 7" xfId="492"/>
    <cellStyle name="Total 2 2 8" xfId="898"/>
    <cellStyle name="Total 2 2 9" xfId="1823"/>
    <cellStyle name="Total 2 3" xfId="144"/>
    <cellStyle name="Total 2 3 10" xfId="1849"/>
    <cellStyle name="Total 2 3 11" xfId="1869"/>
    <cellStyle name="Total 2 3 12" xfId="1801"/>
    <cellStyle name="Total 2 3 13" xfId="1909"/>
    <cellStyle name="Total 2 3 14" xfId="1932"/>
    <cellStyle name="Total 2 3 15" xfId="1951"/>
    <cellStyle name="Total 2 3 16" xfId="1974"/>
    <cellStyle name="Total 2 3 17" xfId="1994"/>
    <cellStyle name="Total 2 3 18" xfId="1892"/>
    <cellStyle name="Total 2 3 19" xfId="2023"/>
    <cellStyle name="Total 2 3 2" xfId="168"/>
    <cellStyle name="Total 2 3 2 2" xfId="338"/>
    <cellStyle name="Total 2 3 2 2 2" xfId="1145"/>
    <cellStyle name="Total 2 3 2 2 3" xfId="1495"/>
    <cellStyle name="Total 2 3 2 2 4" xfId="1698"/>
    <cellStyle name="Total 2 3 2 2 5" xfId="1291"/>
    <cellStyle name="Total 2 3 2 3" xfId="283"/>
    <cellStyle name="Total 2 3 2 3 2" xfId="1146"/>
    <cellStyle name="Total 2 3 2 3 3" xfId="1496"/>
    <cellStyle name="Total 2 3 2 3 4" xfId="1699"/>
    <cellStyle name="Total 2 3 2 3 5" xfId="1248"/>
    <cellStyle name="Total 2 3 2 4" xfId="323"/>
    <cellStyle name="Total 2 3 2 5" xfId="901"/>
    <cellStyle name="Total 2 3 2 6" xfId="2122"/>
    <cellStyle name="Total 2 3 20" xfId="2043"/>
    <cellStyle name="Total 2 3 21" xfId="2063"/>
    <cellStyle name="Total 2 3 22" xfId="2083"/>
    <cellStyle name="Total 2 3 3" xfId="188"/>
    <cellStyle name="Total 2 3 3 2" xfId="358"/>
    <cellStyle name="Total 2 3 3 3" xfId="428"/>
    <cellStyle name="Total 2 3 3 4" xfId="519"/>
    <cellStyle name="Total 2 3 3 5" xfId="1497"/>
    <cellStyle name="Total 2 3 3 6" xfId="1700"/>
    <cellStyle name="Total 2 3 3 7" xfId="761"/>
    <cellStyle name="Total 2 3 3 8" xfId="2142"/>
    <cellStyle name="Total 2 3 4" xfId="206"/>
    <cellStyle name="Total 2 3 4 2" xfId="376"/>
    <cellStyle name="Total 2 3 4 3" xfId="446"/>
    <cellStyle name="Total 2 3 4 4" xfId="488"/>
    <cellStyle name="Total 2 3 4 5" xfId="1498"/>
    <cellStyle name="Total 2 3 4 6" xfId="1701"/>
    <cellStyle name="Total 2 3 4 7" xfId="762"/>
    <cellStyle name="Total 2 3 4 8" xfId="2160"/>
    <cellStyle name="Total 2 3 5" xfId="234"/>
    <cellStyle name="Total 2 3 5 2" xfId="474"/>
    <cellStyle name="Total 2 3 5 3" xfId="524"/>
    <cellStyle name="Total 2 3 5 4" xfId="1499"/>
    <cellStyle name="Total 2 3 5 5" xfId="1702"/>
    <cellStyle name="Total 2 3 5 6" xfId="765"/>
    <cellStyle name="Total 2 3 5 7" xfId="2188"/>
    <cellStyle name="Total 2 3 6" xfId="389"/>
    <cellStyle name="Total 2 3 7" xfId="320"/>
    <cellStyle name="Total 2 3 8" xfId="900"/>
    <cellStyle name="Total 2 3 9" xfId="1828"/>
    <cellStyle name="Total 2 4" xfId="145"/>
    <cellStyle name="Total 2 4 10" xfId="1855"/>
    <cellStyle name="Total 2 4 11" xfId="1875"/>
    <cellStyle name="Total 2 4 12" xfId="1806"/>
    <cellStyle name="Total 2 4 13" xfId="1915"/>
    <cellStyle name="Total 2 4 14" xfId="1938"/>
    <cellStyle name="Total 2 4 15" xfId="1957"/>
    <cellStyle name="Total 2 4 16" xfId="1980"/>
    <cellStyle name="Total 2 4 17" xfId="2000"/>
    <cellStyle name="Total 2 4 18" xfId="1990"/>
    <cellStyle name="Total 2 4 19" xfId="2029"/>
    <cellStyle name="Total 2 4 2" xfId="174"/>
    <cellStyle name="Total 2 4 2 2" xfId="344"/>
    <cellStyle name="Total 2 4 2 2 2" xfId="1150"/>
    <cellStyle name="Total 2 4 2 2 3" xfId="1500"/>
    <cellStyle name="Total 2 4 2 2 4" xfId="1703"/>
    <cellStyle name="Total 2 4 2 2 5" xfId="1082"/>
    <cellStyle name="Total 2 4 2 3" xfId="277"/>
    <cellStyle name="Total 2 4 2 3 2" xfId="1151"/>
    <cellStyle name="Total 2 4 2 3 3" xfId="1501"/>
    <cellStyle name="Total 2 4 2 3 4" xfId="1704"/>
    <cellStyle name="Total 2 4 2 3 5" xfId="1290"/>
    <cellStyle name="Total 2 4 2 4" xfId="529"/>
    <cellStyle name="Total 2 4 2 5" xfId="903"/>
    <cellStyle name="Total 2 4 2 6" xfId="2128"/>
    <cellStyle name="Total 2 4 20" xfId="2049"/>
    <cellStyle name="Total 2 4 21" xfId="2069"/>
    <cellStyle name="Total 2 4 22" xfId="2089"/>
    <cellStyle name="Total 2 4 3" xfId="194"/>
    <cellStyle name="Total 2 4 3 2" xfId="364"/>
    <cellStyle name="Total 2 4 3 3" xfId="434"/>
    <cellStyle name="Total 2 4 3 4" xfId="507"/>
    <cellStyle name="Total 2 4 3 5" xfId="1502"/>
    <cellStyle name="Total 2 4 3 6" xfId="1705"/>
    <cellStyle name="Total 2 4 3 7" xfId="777"/>
    <cellStyle name="Total 2 4 3 8" xfId="2148"/>
    <cellStyle name="Total 2 4 4" xfId="212"/>
    <cellStyle name="Total 2 4 4 2" xfId="382"/>
    <cellStyle name="Total 2 4 4 3" xfId="452"/>
    <cellStyle name="Total 2 4 4 4" xfId="395"/>
    <cellStyle name="Total 2 4 4 5" xfId="1503"/>
    <cellStyle name="Total 2 4 4 6" xfId="1706"/>
    <cellStyle name="Total 2 4 4 7" xfId="800"/>
    <cellStyle name="Total 2 4 4 8" xfId="2166"/>
    <cellStyle name="Total 2 4 5" xfId="240"/>
    <cellStyle name="Total 2 4 5 2" xfId="480"/>
    <cellStyle name="Total 2 4 5 3" xfId="520"/>
    <cellStyle name="Total 2 4 5 4" xfId="1504"/>
    <cellStyle name="Total 2 4 5 5" xfId="1707"/>
    <cellStyle name="Total 2 4 5 6" xfId="1247"/>
    <cellStyle name="Total 2 4 5 7" xfId="2194"/>
    <cellStyle name="Total 2 4 6" xfId="390"/>
    <cellStyle name="Total 2 4 7" xfId="494"/>
    <cellStyle name="Total 2 4 8" xfId="902"/>
    <cellStyle name="Total 2 4 9" xfId="1834"/>
    <cellStyle name="Total 2 5" xfId="146"/>
    <cellStyle name="Total 2 5 10" xfId="1860"/>
    <cellStyle name="Total 2 5 11" xfId="1880"/>
    <cellStyle name="Total 2 5 12" xfId="1865"/>
    <cellStyle name="Total 2 5 13" xfId="1920"/>
    <cellStyle name="Total 2 5 14" xfId="1943"/>
    <cellStyle name="Total 2 5 15" xfId="1962"/>
    <cellStyle name="Total 2 5 16" xfId="1985"/>
    <cellStyle name="Total 2 5 17" xfId="2005"/>
    <cellStyle name="Total 2 5 18" xfId="2016"/>
    <cellStyle name="Total 2 5 19" xfId="2034"/>
    <cellStyle name="Total 2 5 2" xfId="179"/>
    <cellStyle name="Total 2 5 2 2" xfId="349"/>
    <cellStyle name="Total 2 5 2 2 2" xfId="1155"/>
    <cellStyle name="Total 2 5 2 2 3" xfId="1505"/>
    <cellStyle name="Total 2 5 2 2 4" xfId="1708"/>
    <cellStyle name="Total 2 5 2 2 5" xfId="803"/>
    <cellStyle name="Total 2 5 2 3" xfId="419"/>
    <cellStyle name="Total 2 5 2 3 2" xfId="1156"/>
    <cellStyle name="Total 2 5 2 3 3" xfId="1506"/>
    <cellStyle name="Total 2 5 2 3 4" xfId="1709"/>
    <cellStyle name="Total 2 5 2 3 5" xfId="1289"/>
    <cellStyle name="Total 2 5 2 4" xfId="514"/>
    <cellStyle name="Total 2 5 2 5" xfId="905"/>
    <cellStyle name="Total 2 5 2 6" xfId="2133"/>
    <cellStyle name="Total 2 5 20" xfId="2054"/>
    <cellStyle name="Total 2 5 21" xfId="2074"/>
    <cellStyle name="Total 2 5 22" xfId="2094"/>
    <cellStyle name="Total 2 5 3" xfId="199"/>
    <cellStyle name="Total 2 5 3 2" xfId="369"/>
    <cellStyle name="Total 2 5 3 3" xfId="439"/>
    <cellStyle name="Total 2 5 3 4" xfId="253"/>
    <cellStyle name="Total 2 5 3 5" xfId="1507"/>
    <cellStyle name="Total 2 5 3 6" xfId="1710"/>
    <cellStyle name="Total 2 5 3 7" xfId="804"/>
    <cellStyle name="Total 2 5 3 8" xfId="2153"/>
    <cellStyle name="Total 2 5 4" xfId="217"/>
    <cellStyle name="Total 2 5 4 2" xfId="387"/>
    <cellStyle name="Total 2 5 4 3" xfId="457"/>
    <cellStyle name="Total 2 5 4 4" xfId="549"/>
    <cellStyle name="Total 2 5 4 5" xfId="1508"/>
    <cellStyle name="Total 2 5 4 6" xfId="1711"/>
    <cellStyle name="Total 2 5 4 7" xfId="1246"/>
    <cellStyle name="Total 2 5 4 8" xfId="2171"/>
    <cellStyle name="Total 2 5 5" xfId="245"/>
    <cellStyle name="Total 2 5 5 2" xfId="485"/>
    <cellStyle name="Total 2 5 5 3" xfId="515"/>
    <cellStyle name="Total 2 5 5 4" xfId="1509"/>
    <cellStyle name="Total 2 5 5 5" xfId="1712"/>
    <cellStyle name="Total 2 5 5 6" xfId="805"/>
    <cellStyle name="Total 2 5 5 7" xfId="2199"/>
    <cellStyle name="Total 2 5 6" xfId="401"/>
    <cellStyle name="Total 2 5 7" xfId="273"/>
    <cellStyle name="Total 2 5 8" xfId="904"/>
    <cellStyle name="Total 2 5 9" xfId="1839"/>
    <cellStyle name="Total 2 6" xfId="225"/>
    <cellStyle name="Total 2 6 2" xfId="465"/>
    <cellStyle name="Total 2 6 2 2" xfId="1158"/>
    <cellStyle name="Total 2 6 2 3" xfId="1510"/>
    <cellStyle name="Total 2 6 2 4" xfId="1713"/>
    <cellStyle name="Total 2 6 2 5" xfId="806"/>
    <cellStyle name="Total 2 6 3" xfId="268"/>
    <cellStyle name="Total 2 6 3 2" xfId="1511"/>
    <cellStyle name="Total 2 6 3 3" xfId="1714"/>
    <cellStyle name="Total 2 6 3 4" xfId="1288"/>
    <cellStyle name="Total 2 6 4" xfId="906"/>
    <cellStyle name="Total 2 6 5" xfId="2179"/>
    <cellStyle name="Total 2 7" xfId="247"/>
    <cellStyle name="Total 2 7 2" xfId="487"/>
    <cellStyle name="Total 2 7 2 2" xfId="1160"/>
    <cellStyle name="Total 2 7 2 3" xfId="1512"/>
    <cellStyle name="Total 2 7 2 4" xfId="1715"/>
    <cellStyle name="Total 2 7 2 5" xfId="1245"/>
    <cellStyle name="Total 2 7 3" xfId="257"/>
    <cellStyle name="Total 2 7 3 2" xfId="1513"/>
    <cellStyle name="Total 2 7 3 3" xfId="1716"/>
    <cellStyle name="Total 2 7 3 4" xfId="807"/>
    <cellStyle name="Total 2 7 4" xfId="907"/>
    <cellStyle name="Total 2 7 5" xfId="2201"/>
    <cellStyle name="Total 2 8" xfId="304"/>
    <cellStyle name="Total 2 8 2" xfId="1161"/>
    <cellStyle name="Total 2 8 3" xfId="1514"/>
    <cellStyle name="Total 2 8 4" xfId="1717"/>
    <cellStyle name="Total 2 8 5" xfId="808"/>
    <cellStyle name="Total 2 9" xfId="504"/>
    <cellStyle name="Total 2 9 2" xfId="1162"/>
    <cellStyle name="Total 2 9 3" xfId="1515"/>
    <cellStyle name="Total 2 9 4" xfId="1718"/>
    <cellStyle name="Total 2 9 5" xfId="809"/>
    <cellStyle name="Total 3" xfId="908"/>
    <cellStyle name="Total 3 2" xfId="1163"/>
    <cellStyle name="Total 3 2 2" xfId="1516"/>
    <cellStyle name="Total 3 2 3" xfId="1719"/>
    <cellStyle name="Total 3 2 4" xfId="1284"/>
    <cellStyle name="Total 3 3" xfId="1164"/>
    <cellStyle name="Total 3 3 2" xfId="1517"/>
    <cellStyle name="Total 3 3 3" xfId="1720"/>
    <cellStyle name="Total 3 3 4" xfId="1287"/>
    <cellStyle name="Total 4" xfId="909"/>
    <cellStyle name="Total 4 2" xfId="1165"/>
    <cellStyle name="Total 4 2 2" xfId="1518"/>
    <cellStyle name="Total 4 2 3" xfId="1721"/>
    <cellStyle name="Total 4 2 4" xfId="810"/>
    <cellStyle name="Total 4 3" xfId="1166"/>
    <cellStyle name="Total 4 3 2" xfId="1519"/>
    <cellStyle name="Total 4 3 3" xfId="1722"/>
    <cellStyle name="Total 4 3 4" xfId="1067"/>
    <cellStyle name="Total 5" xfId="910"/>
    <cellStyle name="Total 5 2" xfId="1167"/>
    <cellStyle name="Total 5 2 2" xfId="1520"/>
    <cellStyle name="Total 5 2 3" xfId="1723"/>
    <cellStyle name="Total 5 2 4" xfId="1769"/>
    <cellStyle name="Total 5 3" xfId="1168"/>
    <cellStyle name="Total 5 3 2" xfId="1521"/>
    <cellStyle name="Total 5 3 3" xfId="1724"/>
    <cellStyle name="Total 5 3 4" xfId="1770"/>
    <cellStyle name="Total 6" xfId="911"/>
    <cellStyle name="Total 6 2" xfId="1169"/>
    <cellStyle name="Total 6 2 2" xfId="1522"/>
    <cellStyle name="Total 6 2 3" xfId="1725"/>
    <cellStyle name="Total 6 2 4" xfId="1771"/>
    <cellStyle name="Total 6 3" xfId="1170"/>
    <cellStyle name="Total 6 3 2" xfId="1523"/>
    <cellStyle name="Total 6 3 3" xfId="1726"/>
    <cellStyle name="Total 6 3 4" xfId="1772"/>
    <cellStyle name="Total 7" xfId="912"/>
    <cellStyle name="Total 7 2" xfId="1171"/>
    <cellStyle name="Total 7 2 2" xfId="1524"/>
    <cellStyle name="Total 7 2 3" xfId="1727"/>
    <cellStyle name="Total 7 2 4" xfId="1773"/>
    <cellStyle name="Total 7 3" xfId="1172"/>
    <cellStyle name="Total 7 3 2" xfId="1525"/>
    <cellStyle name="Total 7 3 3" xfId="1728"/>
    <cellStyle name="Total 7 3 4" xfId="1774"/>
    <cellStyle name="Total 8" xfId="913"/>
    <cellStyle name="Total 8 2" xfId="1173"/>
    <cellStyle name="Total 8 2 2" xfId="1526"/>
    <cellStyle name="Total 8 2 3" xfId="1729"/>
    <cellStyle name="Total 8 2 4" xfId="1775"/>
    <cellStyle name="Total 8 3" xfId="1174"/>
    <cellStyle name="Total 8 3 2" xfId="1527"/>
    <cellStyle name="Total 8 3 3" xfId="1730"/>
    <cellStyle name="Total 8 3 4" xfId="1776"/>
    <cellStyle name="Total 9" xfId="914"/>
    <cellStyle name="Total 9 2" xfId="1175"/>
    <cellStyle name="Total 9 2 2" xfId="1528"/>
    <cellStyle name="Total 9 2 3" xfId="1731"/>
    <cellStyle name="Total 9 2 4" xfId="1777"/>
    <cellStyle name="Total 9 3" xfId="1176"/>
    <cellStyle name="Total 9 3 2" xfId="1529"/>
    <cellStyle name="Total 9 3 3" xfId="1732"/>
    <cellStyle name="Total 9 3 4" xfId="1778"/>
    <cellStyle name="Warning Text 2" xfId="147"/>
    <cellStyle name="Warning Text 2 2" xfId="916"/>
    <cellStyle name="Warning Text 2 3" xfId="1177"/>
    <cellStyle name="Warning Text 2 4" xfId="915"/>
    <cellStyle name="Warning Text 3" xfId="917"/>
  </cellStyles>
  <dxfs count="0"/>
  <tableStyles count="1" defaultTableStyle="TableStyleMedium2" defaultPivotStyle="PivotStyleLight16">
    <tableStyle name="Table Style 1" pivot="0" count="0"/>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587375</xdr:colOff>
      <xdr:row>40</xdr:row>
      <xdr:rowOff>152400</xdr:rowOff>
    </xdr:to>
    <xdr:pic>
      <xdr:nvPicPr>
        <xdr:cNvPr id="4" name="Picture 3">
          <a:extLst>
            <a:ext uri="{FF2B5EF4-FFF2-40B4-BE49-F238E27FC236}">
              <a16:creationId xmlns:a16="http://schemas.microsoft.com/office/drawing/2014/main" xmlns="" id="{99A2752B-6A20-DE4A-962F-4542B249A8F4}"/>
            </a:ext>
          </a:extLst>
        </xdr:cNvPr>
        <xdr:cNvPicPr>
          <a:picLocks noChangeAspect="1"/>
        </xdr:cNvPicPr>
      </xdr:nvPicPr>
      <xdr:blipFill>
        <a:blip xmlns:r="http://schemas.openxmlformats.org/officeDocument/2006/relationships" r:embed="rId1"/>
        <a:stretch>
          <a:fillRect/>
        </a:stretch>
      </xdr:blipFill>
      <xdr:spPr>
        <a:xfrm>
          <a:off x="0" y="0"/>
          <a:ext cx="10058400" cy="7772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704850</xdr:colOff>
      <xdr:row>13</xdr:row>
      <xdr:rowOff>161925</xdr:rowOff>
    </xdr:from>
    <xdr:to>
      <xdr:col>6</xdr:col>
      <xdr:colOff>66675</xdr:colOff>
      <xdr:row>16</xdr:row>
      <xdr:rowOff>150395</xdr:rowOff>
    </xdr:to>
    <xdr:sp macro="" textlink="">
      <xdr:nvSpPr>
        <xdr:cNvPr id="2" name="TextBox 1">
          <a:extLst>
            <a:ext uri="{FF2B5EF4-FFF2-40B4-BE49-F238E27FC236}">
              <a16:creationId xmlns:a16="http://schemas.microsoft.com/office/drawing/2014/main" xmlns="" id="{00000000-0008-0000-0200-000002000000}"/>
            </a:ext>
          </a:extLst>
        </xdr:cNvPr>
        <xdr:cNvSpPr txBox="1"/>
      </xdr:nvSpPr>
      <xdr:spPr>
        <a:xfrm>
          <a:off x="3782929" y="2678530"/>
          <a:ext cx="4515351" cy="559970"/>
        </a:xfrm>
        <a:prstGeom prst="rect">
          <a:avLst/>
        </a:prstGeom>
        <a:solidFill>
          <a:schemeClr val="lt1"/>
        </a:solidFill>
        <a:ln w="9525"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ctr"/>
          <a:r>
            <a:rPr lang="en-US" sz="1200" b="1"/>
            <a:t>Health Care Cost Growth</a:t>
          </a:r>
          <a:r>
            <a:rPr lang="en-US" sz="1200" b="1" baseline="0"/>
            <a:t> Benchmark (2015-2016 &amp; 2016-2017): </a:t>
          </a:r>
          <a:r>
            <a:rPr lang="en-US" sz="1200" b="1" baseline="0">
              <a:solidFill>
                <a:srgbClr val="0070C0"/>
              </a:solidFill>
            </a:rPr>
            <a:t>3.6%</a:t>
          </a:r>
          <a:endParaRPr lang="en-US" sz="1200" b="1">
            <a:solidFill>
              <a:srgbClr val="0070C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552450</xdr:colOff>
      <xdr:row>58</xdr:row>
      <xdr:rowOff>109009</xdr:rowOff>
    </xdr:from>
    <xdr:to>
      <xdr:col>8</xdr:col>
      <xdr:colOff>942975</xdr:colOff>
      <xdr:row>60</xdr:row>
      <xdr:rowOff>76200</xdr:rowOff>
    </xdr:to>
    <xdr:sp macro="" textlink="">
      <xdr:nvSpPr>
        <xdr:cNvPr id="3" name="TextBox 2">
          <a:extLst>
            <a:ext uri="{FF2B5EF4-FFF2-40B4-BE49-F238E27FC236}">
              <a16:creationId xmlns:a16="http://schemas.microsoft.com/office/drawing/2014/main" xmlns="" id="{00000000-0008-0000-0300-000003000000}"/>
            </a:ext>
          </a:extLst>
        </xdr:cNvPr>
        <xdr:cNvSpPr txBox="1"/>
      </xdr:nvSpPr>
      <xdr:spPr>
        <a:xfrm>
          <a:off x="12668250" y="10634134"/>
          <a:ext cx="4533900" cy="291041"/>
        </a:xfrm>
        <a:prstGeom prst="rect">
          <a:avLst/>
        </a:prstGeom>
        <a:solidFill>
          <a:schemeClr val="lt1"/>
        </a:solidFill>
        <a:ln w="9525"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200" b="1"/>
            <a:t>Health Care Cost Growth</a:t>
          </a:r>
          <a:r>
            <a:rPr lang="en-US" sz="1200" b="1" baseline="0"/>
            <a:t> Benchmark (2015-2016 &amp; 2016-2017): </a:t>
          </a:r>
          <a:r>
            <a:rPr lang="en-US" sz="1200" b="1" baseline="0">
              <a:solidFill>
                <a:srgbClr val="0070C0"/>
              </a:solidFill>
            </a:rPr>
            <a:t>3.6%</a:t>
          </a:r>
          <a:endParaRPr lang="en-US" sz="1200" b="1">
            <a:solidFill>
              <a:srgbClr val="0070C0"/>
            </a:solidFill>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workbookViewId="0">
      <selection activeCell="S24" sqref="S24"/>
    </sheetView>
  </sheetViews>
  <sheetFormatPr defaultColWidth="8.85546875" defaultRowHeight="15"/>
  <cols>
    <col min="1" max="16384" width="8.85546875" style="620"/>
  </cols>
  <sheetData/>
  <pageMargins left="0.7" right="0.7" top="0.75" bottom="0.75" header="0.3" footer="0.3"/>
  <pageSetup orientation="portrait" r:id="rId1"/>
  <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4"/>
  <sheetViews>
    <sheetView showGridLines="0" workbookViewId="0"/>
  </sheetViews>
  <sheetFormatPr defaultColWidth="8.85546875" defaultRowHeight="15"/>
  <cols>
    <col min="1" max="1" width="26" bestFit="1" customWidth="1"/>
    <col min="5" max="5" width="7.85546875" customWidth="1"/>
    <col min="6" max="6" width="9.140625" customWidth="1"/>
  </cols>
  <sheetData>
    <row r="1" spans="1:6" s="9" customFormat="1" ht="23.25">
      <c r="A1" s="55" t="s">
        <v>0</v>
      </c>
    </row>
    <row r="2" spans="1:6" s="9" customFormat="1"/>
    <row r="3" spans="1:6" s="9" customFormat="1" ht="23.25">
      <c r="A3" s="56" t="s">
        <v>29</v>
      </c>
    </row>
    <row r="4" spans="1:6" s="57" customFormat="1" ht="15.75">
      <c r="A4" s="2"/>
    </row>
    <row r="5" spans="1:6" s="9" customFormat="1" ht="18.75">
      <c r="A5" s="58" t="s">
        <v>305</v>
      </c>
    </row>
    <row r="6" spans="1:6" s="9" customFormat="1" ht="18.75">
      <c r="A6" s="206"/>
      <c r="B6" s="205"/>
      <c r="C6" s="205"/>
      <c r="D6" s="205"/>
      <c r="E6" s="205"/>
      <c r="F6" s="204"/>
    </row>
    <row r="7" spans="1:6" s="9" customFormat="1" ht="18.75">
      <c r="A7" s="58"/>
    </row>
    <row r="8" spans="1:6" ht="23.25">
      <c r="A8" s="53" t="s">
        <v>1</v>
      </c>
    </row>
    <row r="9" spans="1:6" s="9" customFormat="1" ht="23.25">
      <c r="A9" s="53"/>
    </row>
    <row r="10" spans="1:6" ht="18.75">
      <c r="A10" s="54" t="s">
        <v>211</v>
      </c>
    </row>
    <row r="11" spans="1:6" s="9" customFormat="1"/>
    <row r="12" spans="1:6" ht="18.75">
      <c r="A12" s="54" t="s">
        <v>96</v>
      </c>
    </row>
    <row r="13" spans="1:6" s="9" customFormat="1" ht="18.75">
      <c r="A13" s="54"/>
    </row>
    <row r="14" spans="1:6" s="9" customFormat="1" ht="18.75">
      <c r="A14" s="54" t="s">
        <v>95</v>
      </c>
    </row>
    <row r="15" spans="1:6" s="9" customFormat="1" ht="18.75">
      <c r="A15" s="54"/>
    </row>
    <row r="16" spans="1:6" ht="18.75">
      <c r="A16" s="54" t="s">
        <v>100</v>
      </c>
    </row>
    <row r="17" spans="1:1" s="9" customFormat="1" ht="18.75">
      <c r="A17" s="54"/>
    </row>
    <row r="18" spans="1:1" ht="18.75">
      <c r="A18" s="54" t="s">
        <v>99</v>
      </c>
    </row>
    <row r="19" spans="1:1" s="9" customFormat="1" ht="18.75">
      <c r="A19" s="54"/>
    </row>
    <row r="20" spans="1:1" ht="18.75">
      <c r="A20" s="54" t="s">
        <v>86</v>
      </c>
    </row>
    <row r="22" spans="1:1" ht="18.75">
      <c r="A22" s="54" t="s">
        <v>299</v>
      </c>
    </row>
    <row r="24" spans="1:1" ht="18.75">
      <c r="A24" s="54" t="s">
        <v>300</v>
      </c>
    </row>
  </sheetData>
  <pageMargins left="0.7" right="0.7" top="0.75" bottom="0.75" header="0.3" footer="0.3"/>
  <pageSetup orientation="portrait" horizontalDpi="4294967294" verticalDpi="4294967294"/>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
  <sheetViews>
    <sheetView showGridLines="0" zoomScale="95" zoomScaleNormal="95" zoomScalePageLayoutView="95" workbookViewId="0"/>
  </sheetViews>
  <sheetFormatPr defaultColWidth="8.85546875" defaultRowHeight="15"/>
  <cols>
    <col min="1" max="1" width="46.140625" customWidth="1"/>
    <col min="2" max="4" width="18.7109375" customWidth="1"/>
    <col min="5" max="7" width="10.7109375" customWidth="1"/>
  </cols>
  <sheetData>
    <row r="1" spans="1:9" s="9" customFormat="1" ht="15.75">
      <c r="A1" s="168" t="s">
        <v>212</v>
      </c>
    </row>
    <row r="2" spans="1:9" s="9" customFormat="1" ht="15.75" thickBot="1">
      <c r="A2" s="1"/>
    </row>
    <row r="3" spans="1:9">
      <c r="A3" s="610" t="s">
        <v>2</v>
      </c>
      <c r="B3" s="183"/>
      <c r="C3" s="175" t="s">
        <v>83</v>
      </c>
      <c r="D3" s="184"/>
      <c r="E3" s="612" t="s">
        <v>85</v>
      </c>
      <c r="F3" s="612"/>
      <c r="G3" s="187"/>
      <c r="H3" s="176" t="s">
        <v>82</v>
      </c>
      <c r="I3" s="177"/>
    </row>
    <row r="4" spans="1:9">
      <c r="A4" s="611"/>
      <c r="B4" s="185" t="s">
        <v>102</v>
      </c>
      <c r="C4" s="178" t="s">
        <v>122</v>
      </c>
      <c r="D4" s="186" t="s">
        <v>213</v>
      </c>
      <c r="E4" s="179" t="s">
        <v>123</v>
      </c>
      <c r="F4" s="179" t="s">
        <v>214</v>
      </c>
      <c r="G4" s="188" t="s">
        <v>102</v>
      </c>
      <c r="H4" s="180" t="s">
        <v>122</v>
      </c>
      <c r="I4" s="181" t="s">
        <v>213</v>
      </c>
    </row>
    <row r="5" spans="1:9">
      <c r="A5" s="332" t="s">
        <v>14</v>
      </c>
      <c r="B5" s="333">
        <v>16542965780.679501</v>
      </c>
      <c r="C5" s="334">
        <v>17256840389.209999</v>
      </c>
      <c r="D5" s="335">
        <v>17228237083.144302</v>
      </c>
      <c r="E5" s="199">
        <f>C5/B5-1</f>
        <v>4.3152758579978023E-2</v>
      </c>
      <c r="F5" s="199">
        <f>D5/C5-1</f>
        <v>-1.6575053961547237E-3</v>
      </c>
      <c r="G5" s="336">
        <f t="shared" ref="G5:G10" si="0">B5/$B$11</f>
        <v>0.28620116496396786</v>
      </c>
      <c r="H5" s="199">
        <f t="shared" ref="H5:H10" si="1">C5/$C$11</f>
        <v>0.28852405546032361</v>
      </c>
      <c r="I5" s="337">
        <f t="shared" ref="I5:I10" si="2">D5/$D$11</f>
        <v>0.28193394113298553</v>
      </c>
    </row>
    <row r="6" spans="1:9">
      <c r="A6" s="332" t="s">
        <v>62</v>
      </c>
      <c r="B6" s="333">
        <v>17332003.251999997</v>
      </c>
      <c r="C6" s="334">
        <v>0</v>
      </c>
      <c r="D6" s="335">
        <v>0</v>
      </c>
      <c r="E6" s="199">
        <f t="shared" ref="E6:E13" si="3">C6/B6-1</f>
        <v>-1</v>
      </c>
      <c r="F6" s="199">
        <v>0</v>
      </c>
      <c r="G6" s="336">
        <f t="shared" si="0"/>
        <v>2.9985188796527446E-4</v>
      </c>
      <c r="H6" s="199">
        <f t="shared" si="1"/>
        <v>0</v>
      </c>
      <c r="I6" s="338">
        <f t="shared" si="2"/>
        <v>0</v>
      </c>
    </row>
    <row r="7" spans="1:9">
      <c r="A7" s="332" t="s">
        <v>18</v>
      </c>
      <c r="B7" s="333">
        <v>16078683497.365599</v>
      </c>
      <c r="C7" s="334">
        <v>16644806458.635498</v>
      </c>
      <c r="D7" s="335">
        <v>16966380863.923401</v>
      </c>
      <c r="E7" s="199">
        <f t="shared" si="3"/>
        <v>3.5209534497190331E-2</v>
      </c>
      <c r="F7" s="199">
        <f t="shared" ref="F7:F13" si="4">D7/C7-1</f>
        <v>1.9319804413890695E-2</v>
      </c>
      <c r="G7" s="336">
        <f t="shared" si="0"/>
        <v>0.27816886095522975</v>
      </c>
      <c r="H7" s="199">
        <f t="shared" si="1"/>
        <v>0.27829121400464851</v>
      </c>
      <c r="I7" s="337">
        <f t="shared" si="2"/>
        <v>0.27764875771353043</v>
      </c>
    </row>
    <row r="8" spans="1:9">
      <c r="A8" s="332" t="s">
        <v>80</v>
      </c>
      <c r="B8" s="333">
        <v>1675231425.149009</v>
      </c>
      <c r="C8" s="334">
        <v>1563224681.4000001</v>
      </c>
      <c r="D8" s="335">
        <v>1646345989.5235922</v>
      </c>
      <c r="E8" s="199">
        <f t="shared" si="3"/>
        <v>-6.6860460034079194E-2</v>
      </c>
      <c r="F8" s="199">
        <f t="shared" si="4"/>
        <v>5.3172975780519272E-2</v>
      </c>
      <c r="G8" s="336">
        <f t="shared" si="0"/>
        <v>2.8982299293748588E-2</v>
      </c>
      <c r="H8" s="199">
        <f>C8/$C$11</f>
        <v>2.6136182203737007E-2</v>
      </c>
      <c r="I8" s="337">
        <f t="shared" si="2"/>
        <v>2.6941863584463623E-2</v>
      </c>
    </row>
    <row r="9" spans="1:9">
      <c r="A9" s="332" t="s">
        <v>79</v>
      </c>
      <c r="B9" s="333">
        <v>21182829615.184776</v>
      </c>
      <c r="C9" s="334">
        <v>22114993985.902138</v>
      </c>
      <c r="D9" s="578">
        <v>22807254797.227329</v>
      </c>
      <c r="E9" s="199">
        <v>4.4005658717527707E-2</v>
      </c>
      <c r="F9" s="199">
        <v>3.1302780899081117E-2</v>
      </c>
      <c r="G9" s="336">
        <v>0.36647301296963114</v>
      </c>
      <c r="H9" s="199">
        <v>0.36974947947497672</v>
      </c>
      <c r="I9" s="337">
        <v>0.37323257164237583</v>
      </c>
    </row>
    <row r="10" spans="1:9">
      <c r="A10" s="339" t="s">
        <v>81</v>
      </c>
      <c r="B10" s="340">
        <v>2304839032.5635424</v>
      </c>
      <c r="C10" s="341">
        <v>2230885313.5057945</v>
      </c>
      <c r="D10" s="342">
        <v>2459135045.2636561</v>
      </c>
      <c r="E10" s="208">
        <f t="shared" si="3"/>
        <v>-3.2086283689622075E-2</v>
      </c>
      <c r="F10" s="208">
        <f t="shared" si="4"/>
        <v>0.10231352117297843</v>
      </c>
      <c r="G10" s="343">
        <f t="shared" si="0"/>
        <v>3.9874809929457251E-2</v>
      </c>
      <c r="H10" s="208">
        <f t="shared" si="1"/>
        <v>3.7299068856314177E-2</v>
      </c>
      <c r="I10" s="344">
        <f t="shared" si="2"/>
        <v>4.0242865926644743E-2</v>
      </c>
    </row>
    <row r="11" spans="1:9">
      <c r="A11" s="579" t="s">
        <v>32</v>
      </c>
      <c r="B11" s="580">
        <v>57801881354.194435</v>
      </c>
      <c r="C11" s="581">
        <v>59810750828.653427</v>
      </c>
      <c r="D11" s="582">
        <v>61107353779.082275</v>
      </c>
      <c r="E11" s="583">
        <v>3.4754396005714394E-2</v>
      </c>
      <c r="F11" s="584">
        <v>2.167842624385985E-2</v>
      </c>
      <c r="G11" s="336">
        <v>0.99999999999999978</v>
      </c>
      <c r="H11" s="336">
        <v>1</v>
      </c>
      <c r="I11" s="336">
        <v>1.0000000000000002</v>
      </c>
    </row>
    <row r="12" spans="1:9">
      <c r="A12" s="182" t="s">
        <v>84</v>
      </c>
      <c r="B12" s="345" t="s">
        <v>256</v>
      </c>
      <c r="C12" s="346" t="s">
        <v>257</v>
      </c>
      <c r="D12" s="347" t="s">
        <v>258</v>
      </c>
      <c r="E12" s="209">
        <f t="shared" si="3"/>
        <v>4.3742995659994399E-3</v>
      </c>
      <c r="F12" s="207">
        <f t="shared" si="4"/>
        <v>5.290075605377087E-3</v>
      </c>
      <c r="G12" s="210"/>
      <c r="H12" s="77"/>
      <c r="I12" s="211"/>
    </row>
    <row r="13" spans="1:9" ht="16.5" thickBot="1">
      <c r="A13" s="585" t="s">
        <v>101</v>
      </c>
      <c r="B13" s="586">
        <v>8507.7810330633456</v>
      </c>
      <c r="C13" s="587">
        <v>8765.1225524392667</v>
      </c>
      <c r="D13" s="588">
        <v>8908.0125552995305</v>
      </c>
      <c r="E13" s="589">
        <f t="shared" si="3"/>
        <v>3.0247783573158271E-2</v>
      </c>
      <c r="F13" s="590">
        <f t="shared" si="4"/>
        <v>1.630211123750902E-2</v>
      </c>
      <c r="G13" s="591"/>
      <c r="H13" s="592"/>
      <c r="I13" s="593"/>
    </row>
    <row r="20" spans="12:12">
      <c r="L20" t="s">
        <v>298</v>
      </c>
    </row>
  </sheetData>
  <mergeCells count="2">
    <mergeCell ref="A3:A4"/>
    <mergeCell ref="E3:F3"/>
  </mergeCells>
  <pageMargins left="0.7" right="0.7" top="0.75" bottom="0.75" header="0.3" footer="0.3"/>
  <pageSetup orientation="portrait"/>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7"/>
  <sheetViews>
    <sheetView workbookViewId="0">
      <pane ySplit="4" topLeftCell="A5" activePane="bottomLeft" state="frozen"/>
      <selection pane="bottomLeft"/>
    </sheetView>
  </sheetViews>
  <sheetFormatPr defaultColWidth="9.140625" defaultRowHeight="12.75"/>
  <cols>
    <col min="1" max="1" width="70" style="27" customWidth="1"/>
    <col min="2" max="2" width="49.42578125" style="27" customWidth="1"/>
    <col min="3" max="7" width="20.7109375" style="27" customWidth="1"/>
    <col min="8" max="8" width="20.7109375" style="3" customWidth="1"/>
    <col min="9" max="9" width="19.7109375" style="29" customWidth="1"/>
    <col min="10" max="16384" width="9.140625" style="3"/>
  </cols>
  <sheetData>
    <row r="1" spans="1:9" ht="15.75">
      <c r="A1" s="32" t="s">
        <v>269</v>
      </c>
      <c r="B1" s="22"/>
      <c r="C1" s="22"/>
      <c r="D1" s="22"/>
      <c r="E1" s="22"/>
      <c r="F1" s="22"/>
      <c r="G1" s="22"/>
      <c r="I1" s="14"/>
    </row>
    <row r="2" spans="1:9" ht="13.5" thickBot="1">
      <c r="A2" s="22"/>
      <c r="B2" s="22"/>
      <c r="C2" s="22"/>
      <c r="D2" s="22"/>
      <c r="E2" s="22"/>
      <c r="F2" s="22"/>
      <c r="G2" s="22"/>
      <c r="I2" s="14"/>
    </row>
    <row r="3" spans="1:9" ht="15">
      <c r="A3" s="90"/>
      <c r="B3" s="20"/>
      <c r="C3" s="191" t="s">
        <v>270</v>
      </c>
      <c r="D3" s="190" t="s">
        <v>271</v>
      </c>
      <c r="E3" s="192" t="s">
        <v>272</v>
      </c>
      <c r="F3" s="173" t="s">
        <v>273</v>
      </c>
      <c r="G3" s="173" t="s">
        <v>274</v>
      </c>
      <c r="H3" s="173" t="s">
        <v>275</v>
      </c>
      <c r="I3" s="174" t="s">
        <v>276</v>
      </c>
    </row>
    <row r="4" spans="1:9" s="5" customFormat="1" ht="21.75" customHeight="1" thickBot="1">
      <c r="A4" s="129" t="s">
        <v>2</v>
      </c>
      <c r="B4" s="117" t="s">
        <v>3</v>
      </c>
      <c r="C4" s="123" t="s">
        <v>5</v>
      </c>
      <c r="D4" s="118" t="s">
        <v>5</v>
      </c>
      <c r="E4" s="124" t="s">
        <v>11</v>
      </c>
      <c r="F4" s="119" t="s">
        <v>11</v>
      </c>
      <c r="G4" s="119" t="s">
        <v>11</v>
      </c>
      <c r="H4" s="119" t="s">
        <v>11</v>
      </c>
      <c r="I4" s="120" t="s">
        <v>11</v>
      </c>
    </row>
    <row r="5" spans="1:9" ht="15.75">
      <c r="A5" s="145" t="s">
        <v>97</v>
      </c>
      <c r="B5" s="22"/>
      <c r="C5" s="36"/>
      <c r="D5" s="47"/>
      <c r="E5" s="154"/>
      <c r="F5" s="161"/>
      <c r="G5" s="13"/>
      <c r="H5" s="161"/>
      <c r="I5" s="162"/>
    </row>
    <row r="6" spans="1:9" ht="15">
      <c r="A6" s="146" t="s">
        <v>14</v>
      </c>
      <c r="B6" s="22"/>
      <c r="C6" s="36"/>
      <c r="D6" s="47"/>
      <c r="E6" s="154"/>
      <c r="F6" s="161"/>
      <c r="G6" s="13"/>
      <c r="H6" s="161"/>
      <c r="I6" s="162"/>
    </row>
    <row r="7" spans="1:9" ht="15">
      <c r="A7" s="136" t="s">
        <v>78</v>
      </c>
      <c r="B7" s="109" t="s">
        <v>67</v>
      </c>
      <c r="C7" s="348">
        <v>4202627551.3299999</v>
      </c>
      <c r="D7" s="284">
        <v>4474804960.8000002</v>
      </c>
      <c r="E7" s="349">
        <v>4425328895.8193026</v>
      </c>
      <c r="F7" s="355">
        <v>272177409.47000027</v>
      </c>
      <c r="G7" s="202">
        <v>6.4763628502807702E-2</v>
      </c>
      <c r="H7" s="355">
        <v>-49476064.980697632</v>
      </c>
      <c r="I7" s="216">
        <v>-1.1056585798513208E-2</v>
      </c>
    </row>
    <row r="8" spans="1:9" ht="25.5">
      <c r="A8" s="136" t="s">
        <v>16</v>
      </c>
      <c r="B8" s="109" t="s">
        <v>87</v>
      </c>
      <c r="C8" s="348">
        <v>6404069285.5700006</v>
      </c>
      <c r="D8" s="284">
        <v>6633089938.29</v>
      </c>
      <c r="E8" s="349">
        <v>6585389593.6200008</v>
      </c>
      <c r="F8" s="355">
        <v>229020652.71999931</v>
      </c>
      <c r="G8" s="202">
        <v>3.5761738748836036E-2</v>
      </c>
      <c r="H8" s="355">
        <v>-47700344.669999123</v>
      </c>
      <c r="I8" s="216">
        <v>-7.1912706014500838E-3</v>
      </c>
    </row>
    <row r="9" spans="1:9" ht="25.5">
      <c r="A9" s="136" t="s">
        <v>17</v>
      </c>
      <c r="B9" s="109" t="s">
        <v>87</v>
      </c>
      <c r="C9" s="348">
        <v>3048446533.7599998</v>
      </c>
      <c r="D9" s="284">
        <v>3177850273.6600003</v>
      </c>
      <c r="E9" s="349">
        <v>3144827320.73</v>
      </c>
      <c r="F9" s="355">
        <v>129403739.90000057</v>
      </c>
      <c r="G9" s="202">
        <v>4.2449076428574317E-2</v>
      </c>
      <c r="H9" s="355">
        <v>-33022952.930000305</v>
      </c>
      <c r="I9" s="216">
        <v>-1.0391601266968142E-2</v>
      </c>
    </row>
    <row r="10" spans="1:9">
      <c r="A10" s="136" t="s">
        <v>13</v>
      </c>
      <c r="B10" s="22" t="s">
        <v>14</v>
      </c>
      <c r="C10" s="348">
        <v>979380382.77999997</v>
      </c>
      <c r="D10" s="284">
        <v>1128538139.3099999</v>
      </c>
      <c r="E10" s="349">
        <v>1236394119.3499999</v>
      </c>
      <c r="F10" s="201">
        <v>149157756.52999997</v>
      </c>
      <c r="G10" s="202">
        <v>0.15229808474069206</v>
      </c>
      <c r="H10" s="201">
        <v>107855980.03999996</v>
      </c>
      <c r="I10" s="216">
        <v>9.5571408960927418E-2</v>
      </c>
    </row>
    <row r="11" spans="1:9">
      <c r="A11" s="136" t="s">
        <v>15</v>
      </c>
      <c r="B11" s="22" t="s">
        <v>14</v>
      </c>
      <c r="C11" s="348">
        <v>145454555.28999999</v>
      </c>
      <c r="D11" s="284">
        <v>167239976.78</v>
      </c>
      <c r="E11" s="349">
        <v>180660986.05000001</v>
      </c>
      <c r="F11" s="201">
        <v>21785421.49000001</v>
      </c>
      <c r="G11" s="202">
        <v>0.14977476261616784</v>
      </c>
      <c r="H11" s="201">
        <v>13421009.270000011</v>
      </c>
      <c r="I11" s="216">
        <v>8.0250006777117688E-2</v>
      </c>
    </row>
    <row r="12" spans="1:9">
      <c r="A12" s="136" t="s">
        <v>63</v>
      </c>
      <c r="B12" s="22" t="s">
        <v>14</v>
      </c>
      <c r="C12" s="350">
        <v>211297808.11000001</v>
      </c>
      <c r="D12" s="351">
        <v>251280296.72</v>
      </c>
      <c r="E12" s="349">
        <v>334627059.74000001</v>
      </c>
      <c r="F12" s="201">
        <v>39982488.609999985</v>
      </c>
      <c r="G12" s="202">
        <v>0.1892233950159361</v>
      </c>
      <c r="H12" s="201">
        <v>83346763.020000011</v>
      </c>
      <c r="I12" s="216">
        <v>0.33168841372737146</v>
      </c>
    </row>
    <row r="13" spans="1:9">
      <c r="A13" s="136" t="s">
        <v>57</v>
      </c>
      <c r="B13" s="22" t="s">
        <v>14</v>
      </c>
      <c r="C13" s="348">
        <v>1013019661.8095002</v>
      </c>
      <c r="D13" s="284">
        <v>903219553.87999988</v>
      </c>
      <c r="E13" s="349">
        <v>802835336.45500004</v>
      </c>
      <c r="F13" s="201">
        <v>-109800107.92950034</v>
      </c>
      <c r="G13" s="202">
        <v>-0.10838892083631479</v>
      </c>
      <c r="H13" s="201">
        <v>-100384217.42499983</v>
      </c>
      <c r="I13" s="216">
        <v>-0.11114043866053935</v>
      </c>
    </row>
    <row r="14" spans="1:9" ht="15">
      <c r="A14" s="136" t="s">
        <v>105</v>
      </c>
      <c r="B14" s="22" t="s">
        <v>14</v>
      </c>
      <c r="C14" s="348">
        <v>469191393.38999987</v>
      </c>
      <c r="D14" s="284">
        <v>520815231.7099998</v>
      </c>
      <c r="E14" s="349">
        <v>518173521.9599998</v>
      </c>
      <c r="F14" s="201">
        <v>51623838.319999933</v>
      </c>
      <c r="G14" s="202">
        <v>0.11002724910831718</v>
      </c>
      <c r="H14" s="201">
        <v>-2641709.75</v>
      </c>
      <c r="I14" s="216">
        <v>-5.0722590069541829E-3</v>
      </c>
    </row>
    <row r="15" spans="1:9">
      <c r="A15" s="136" t="s">
        <v>113</v>
      </c>
      <c r="B15" s="22" t="s">
        <v>14</v>
      </c>
      <c r="C15" s="348">
        <v>29342.210000000003</v>
      </c>
      <c r="D15" s="284">
        <v>0</v>
      </c>
      <c r="E15" s="349">
        <v>0</v>
      </c>
      <c r="F15" s="201">
        <v>-29342.210000000003</v>
      </c>
      <c r="G15" s="202">
        <v>-1</v>
      </c>
      <c r="H15" s="201">
        <v>0</v>
      </c>
      <c r="I15" s="216">
        <v>0</v>
      </c>
    </row>
    <row r="16" spans="1:9" ht="28.5" customHeight="1">
      <c r="A16" s="136" t="s">
        <v>106</v>
      </c>
      <c r="B16" s="109" t="s">
        <v>115</v>
      </c>
      <c r="C16" s="348">
        <v>69449266.429999992</v>
      </c>
      <c r="D16" s="284">
        <v>2018.0600000000002</v>
      </c>
      <c r="E16" s="349">
        <v>249.42</v>
      </c>
      <c r="F16" s="355">
        <v>-69447248.36999999</v>
      </c>
      <c r="G16" s="356" t="s">
        <v>44</v>
      </c>
      <c r="H16" s="355">
        <v>-1768.64</v>
      </c>
      <c r="I16" s="216">
        <v>-0.87640605333835464</v>
      </c>
    </row>
    <row r="17" spans="1:9">
      <c r="A17" s="147" t="s">
        <v>28</v>
      </c>
      <c r="B17" s="48"/>
      <c r="C17" s="352">
        <v>16542965780.679501</v>
      </c>
      <c r="D17" s="353">
        <v>17256840389.209999</v>
      </c>
      <c r="E17" s="354">
        <v>17228237083.144302</v>
      </c>
      <c r="F17" s="357">
        <v>713874608.5304985</v>
      </c>
      <c r="G17" s="358">
        <v>4.3152758579978023E-2</v>
      </c>
      <c r="H17" s="357">
        <v>-28603306.065696716</v>
      </c>
      <c r="I17" s="359">
        <v>-1.6575053961547237E-3</v>
      </c>
    </row>
    <row r="18" spans="1:9">
      <c r="A18" s="147"/>
      <c r="B18" s="48"/>
      <c r="C18" s="329"/>
      <c r="D18" s="329"/>
      <c r="E18" s="330"/>
      <c r="F18" s="161"/>
      <c r="G18" s="13"/>
      <c r="H18" s="161"/>
      <c r="I18" s="164"/>
    </row>
    <row r="19" spans="1:9" ht="15">
      <c r="A19" s="148" t="s">
        <v>62</v>
      </c>
      <c r="B19" s="48"/>
      <c r="C19" s="156"/>
      <c r="D19" s="49"/>
      <c r="E19" s="155"/>
      <c r="F19" s="161"/>
      <c r="G19" s="13"/>
      <c r="H19" s="161"/>
      <c r="I19" s="164"/>
    </row>
    <row r="20" spans="1:9">
      <c r="A20" s="136" t="s">
        <v>41</v>
      </c>
      <c r="B20" s="22" t="s">
        <v>67</v>
      </c>
      <c r="C20" s="352">
        <v>17332003.251999997</v>
      </c>
      <c r="D20" s="353">
        <v>0</v>
      </c>
      <c r="E20" s="354">
        <v>0</v>
      </c>
      <c r="F20" s="357">
        <v>-17332003.251999997</v>
      </c>
      <c r="G20" s="358">
        <v>-1</v>
      </c>
      <c r="H20" s="357">
        <v>0</v>
      </c>
      <c r="I20" s="359">
        <v>0</v>
      </c>
    </row>
    <row r="21" spans="1:9">
      <c r="A21" s="149"/>
      <c r="B21" s="48"/>
      <c r="C21" s="360"/>
      <c r="D21" s="353"/>
      <c r="E21" s="354"/>
      <c r="F21" s="201"/>
      <c r="G21" s="202"/>
      <c r="H21" s="201"/>
      <c r="I21" s="359"/>
    </row>
    <row r="22" spans="1:9" ht="15">
      <c r="A22" s="146" t="s">
        <v>18</v>
      </c>
      <c r="B22" s="22"/>
      <c r="C22" s="270"/>
      <c r="D22" s="284"/>
      <c r="E22" s="349"/>
      <c r="F22" s="201"/>
      <c r="G22" s="202"/>
      <c r="H22" s="201"/>
      <c r="I22" s="216"/>
    </row>
    <row r="23" spans="1:9">
      <c r="A23" s="136" t="s">
        <v>9</v>
      </c>
      <c r="B23" s="22" t="s">
        <v>67</v>
      </c>
      <c r="C23" s="348">
        <v>2332727146.3255992</v>
      </c>
      <c r="D23" s="284">
        <v>2359409896.3854976</v>
      </c>
      <c r="E23" s="349">
        <v>2405520715.0434012</v>
      </c>
      <c r="F23" s="201">
        <v>26682750.059898376</v>
      </c>
      <c r="G23" s="202">
        <v>1.1438435953355253E-2</v>
      </c>
      <c r="H23" s="201">
        <v>46110818.657903671</v>
      </c>
      <c r="I23" s="216">
        <v>1.9543369182499104E-2</v>
      </c>
    </row>
    <row r="24" spans="1:9">
      <c r="A24" s="136" t="s">
        <v>90</v>
      </c>
      <c r="B24" s="22" t="s">
        <v>128</v>
      </c>
      <c r="C24" s="348">
        <v>11512806411.039999</v>
      </c>
      <c r="D24" s="284">
        <v>11805483479.049999</v>
      </c>
      <c r="E24" s="349">
        <v>11945062039.68</v>
      </c>
      <c r="F24" s="201">
        <v>292677068.01000023</v>
      </c>
      <c r="G24" s="202">
        <v>2.5421870008110581E-2</v>
      </c>
      <c r="H24" s="201">
        <v>139578560.63000107</v>
      </c>
      <c r="I24" s="216">
        <v>1.1823197319931644E-2</v>
      </c>
    </row>
    <row r="25" spans="1:9">
      <c r="A25" s="136" t="s">
        <v>76</v>
      </c>
      <c r="B25" s="22" t="s">
        <v>128</v>
      </c>
      <c r="C25" s="348">
        <v>2233149940</v>
      </c>
      <c r="D25" s="284">
        <v>2479913083.1999998</v>
      </c>
      <c r="E25" s="349">
        <v>2615798109.1999998</v>
      </c>
      <c r="F25" s="201">
        <v>246763143.19999981</v>
      </c>
      <c r="G25" s="202">
        <v>0.11050003350872162</v>
      </c>
      <c r="H25" s="201">
        <v>135885026</v>
      </c>
      <c r="I25" s="216">
        <v>5.4794269573616772E-2</v>
      </c>
    </row>
    <row r="26" spans="1:9">
      <c r="A26" s="147" t="s">
        <v>28</v>
      </c>
      <c r="B26" s="48"/>
      <c r="C26" s="352">
        <v>16078683497.365599</v>
      </c>
      <c r="D26" s="353">
        <v>16644806458.635498</v>
      </c>
      <c r="E26" s="354">
        <v>16966380863.923401</v>
      </c>
      <c r="F26" s="357">
        <v>566122961.26989937</v>
      </c>
      <c r="G26" s="358">
        <v>3.5209534497190331E-2</v>
      </c>
      <c r="H26" s="357">
        <v>321574405.28790283</v>
      </c>
      <c r="I26" s="359">
        <v>1.9319804413890695E-2</v>
      </c>
    </row>
    <row r="27" spans="1:9">
      <c r="A27" s="150"/>
      <c r="B27" s="22"/>
      <c r="C27" s="284"/>
      <c r="D27" s="284"/>
      <c r="E27" s="349"/>
      <c r="F27" s="201"/>
      <c r="G27" s="202"/>
      <c r="H27" s="201"/>
      <c r="I27" s="216"/>
    </row>
    <row r="28" spans="1:9" ht="15">
      <c r="A28" s="146" t="s">
        <v>80</v>
      </c>
      <c r="B28" s="22"/>
      <c r="C28" s="348"/>
      <c r="D28" s="284"/>
      <c r="E28" s="349"/>
      <c r="F28" s="201"/>
      <c r="G28" s="202"/>
      <c r="H28" s="201"/>
      <c r="I28" s="216"/>
    </row>
    <row r="29" spans="1:9">
      <c r="A29" s="136" t="s">
        <v>19</v>
      </c>
      <c r="B29" s="22" t="s">
        <v>127</v>
      </c>
      <c r="C29" s="348">
        <v>1268116651.149009</v>
      </c>
      <c r="D29" s="284">
        <v>1200750317.4000001</v>
      </c>
      <c r="E29" s="349">
        <v>1307504519.5235922</v>
      </c>
      <c r="F29" s="201">
        <v>-67366333.749008894</v>
      </c>
      <c r="G29" s="202">
        <v>-5.3123136336053922E-2</v>
      </c>
      <c r="H29" s="201">
        <v>106754202.12359214</v>
      </c>
      <c r="I29" s="216">
        <v>8.8906245184051658E-2</v>
      </c>
    </row>
    <row r="30" spans="1:9">
      <c r="A30" s="136" t="s">
        <v>10</v>
      </c>
      <c r="B30" s="22" t="s">
        <v>67</v>
      </c>
      <c r="C30" s="348">
        <v>0</v>
      </c>
      <c r="D30" s="284">
        <v>0</v>
      </c>
      <c r="E30" s="349">
        <v>0</v>
      </c>
      <c r="F30" s="201">
        <v>0</v>
      </c>
      <c r="G30" s="202">
        <v>0</v>
      </c>
      <c r="H30" s="201">
        <v>0</v>
      </c>
      <c r="I30" s="216">
        <v>0</v>
      </c>
    </row>
    <row r="31" spans="1:9">
      <c r="A31" s="136" t="s">
        <v>20</v>
      </c>
      <c r="B31" s="22" t="s">
        <v>14</v>
      </c>
      <c r="C31" s="348">
        <v>407114774</v>
      </c>
      <c r="D31" s="284">
        <v>362474364</v>
      </c>
      <c r="E31" s="349">
        <v>338841470</v>
      </c>
      <c r="F31" s="201">
        <v>-44640410</v>
      </c>
      <c r="G31" s="202">
        <v>-0.10965067556108887</v>
      </c>
      <c r="H31" s="201">
        <v>-23632894</v>
      </c>
      <c r="I31" s="216">
        <v>-6.5198801204048751E-2</v>
      </c>
    </row>
    <row r="32" spans="1:9" s="4" customFormat="1">
      <c r="A32" s="147" t="s">
        <v>28</v>
      </c>
      <c r="B32" s="48"/>
      <c r="C32" s="352">
        <v>1675231425.149009</v>
      </c>
      <c r="D32" s="353">
        <v>1563224681.4000001</v>
      </c>
      <c r="E32" s="354">
        <v>1646345989.5235922</v>
      </c>
      <c r="F32" s="357">
        <v>-112006743.74900889</v>
      </c>
      <c r="G32" s="358">
        <v>-6.6860460034079194E-2</v>
      </c>
      <c r="H32" s="357">
        <v>83121308.123592138</v>
      </c>
      <c r="I32" s="359">
        <v>5.3172975780519272E-2</v>
      </c>
    </row>
    <row r="33" spans="1:10" s="4" customFormat="1">
      <c r="A33" s="147"/>
      <c r="B33" s="48"/>
      <c r="C33" s="353"/>
      <c r="D33" s="353"/>
      <c r="E33" s="353"/>
      <c r="F33" s="201"/>
      <c r="G33" s="202"/>
      <c r="H33" s="357"/>
      <c r="I33" s="359"/>
    </row>
    <row r="34" spans="1:10" s="111" customFormat="1" ht="15">
      <c r="A34" s="151" t="s">
        <v>21</v>
      </c>
      <c r="B34" s="112"/>
      <c r="C34" s="361">
        <v>34314212706.44611</v>
      </c>
      <c r="D34" s="362">
        <v>35464871529.245499</v>
      </c>
      <c r="E34" s="363">
        <v>35840963936.591293</v>
      </c>
      <c r="F34" s="370">
        <v>1150658822.7993889</v>
      </c>
      <c r="G34" s="371">
        <v>3.3533009562047411E-2</v>
      </c>
      <c r="H34" s="370">
        <v>376092407.34579468</v>
      </c>
      <c r="I34" s="372">
        <v>1.0604645981465266E-2</v>
      </c>
    </row>
    <row r="35" spans="1:10" s="111" customFormat="1" ht="15">
      <c r="A35" s="151"/>
      <c r="B35" s="112"/>
      <c r="C35" s="361"/>
      <c r="D35" s="362"/>
      <c r="E35" s="363"/>
      <c r="F35" s="370"/>
      <c r="G35" s="371"/>
      <c r="H35" s="370"/>
      <c r="I35" s="372"/>
    </row>
    <row r="36" spans="1:10" s="111" customFormat="1" ht="15">
      <c r="A36" s="151"/>
      <c r="B36" s="112"/>
      <c r="C36" s="361"/>
      <c r="D36" s="362"/>
      <c r="E36" s="363"/>
      <c r="F36" s="370"/>
      <c r="G36" s="371"/>
      <c r="H36" s="370"/>
      <c r="I36" s="372"/>
    </row>
    <row r="37" spans="1:10" ht="15.75">
      <c r="A37" s="142" t="s">
        <v>98</v>
      </c>
      <c r="B37" s="110"/>
      <c r="C37" s="364"/>
      <c r="D37" s="212"/>
      <c r="E37" s="213"/>
      <c r="F37" s="212"/>
      <c r="G37" s="212"/>
      <c r="H37" s="214"/>
      <c r="I37" s="215"/>
    </row>
    <row r="38" spans="1:10" s="203" customFormat="1">
      <c r="A38" s="200" t="s">
        <v>66</v>
      </c>
      <c r="B38" s="407" t="s">
        <v>67</v>
      </c>
      <c r="C38" s="348">
        <v>13791967298.514215</v>
      </c>
      <c r="D38" s="419">
        <v>14648242895.637306</v>
      </c>
      <c r="E38" s="349">
        <v>14936095530.347694</v>
      </c>
      <c r="F38" s="201">
        <v>856275597.12309074</v>
      </c>
      <c r="G38" s="202">
        <v>6.2085094793933843E-2</v>
      </c>
      <c r="H38" s="201">
        <v>287852634.71038818</v>
      </c>
      <c r="I38" s="216">
        <v>1.9651000926269421E-2</v>
      </c>
    </row>
    <row r="39" spans="1:10">
      <c r="A39" s="136" t="s">
        <v>88</v>
      </c>
      <c r="B39" s="22" t="s">
        <v>67</v>
      </c>
      <c r="C39" s="348">
        <v>7390862316.6705608</v>
      </c>
      <c r="D39" s="284">
        <v>7466751090.2648325</v>
      </c>
      <c r="E39" s="349">
        <v>7871159266.8796339</v>
      </c>
      <c r="F39" s="201">
        <v>75888773.59427166</v>
      </c>
      <c r="G39" s="202">
        <v>1.0267918727575154E-2</v>
      </c>
      <c r="H39" s="201">
        <v>404408176.61480141</v>
      </c>
      <c r="I39" s="216">
        <v>5.4161196981920234E-2</v>
      </c>
    </row>
    <row r="40" spans="1:10">
      <c r="A40" s="136" t="s">
        <v>8</v>
      </c>
      <c r="B40" s="80" t="s">
        <v>58</v>
      </c>
      <c r="C40" s="348">
        <v>0</v>
      </c>
      <c r="D40" s="284">
        <v>0</v>
      </c>
      <c r="E40" s="349">
        <v>0</v>
      </c>
      <c r="F40" s="201">
        <v>0</v>
      </c>
      <c r="G40" s="202">
        <v>0</v>
      </c>
      <c r="H40" s="201">
        <v>0</v>
      </c>
      <c r="I40" s="216">
        <v>0</v>
      </c>
    </row>
    <row r="41" spans="1:10" s="4" customFormat="1" ht="15">
      <c r="A41" s="594" t="s">
        <v>27</v>
      </c>
      <c r="B41" s="595"/>
      <c r="C41" s="596">
        <v>21182829615.184776</v>
      </c>
      <c r="D41" s="597">
        <v>22114993985.902138</v>
      </c>
      <c r="E41" s="598">
        <v>22807254797.227329</v>
      </c>
      <c r="F41" s="370">
        <v>932164370.71736145</v>
      </c>
      <c r="G41" s="371">
        <v>4.4005658717527776E-2</v>
      </c>
      <c r="H41" s="370">
        <v>692260811.3251915</v>
      </c>
      <c r="I41" s="372">
        <v>3.1302780899081131E-2</v>
      </c>
    </row>
    <row r="42" spans="1:10">
      <c r="A42" s="144"/>
      <c r="B42" s="22"/>
      <c r="C42" s="270"/>
      <c r="D42" s="284"/>
      <c r="E42" s="349"/>
      <c r="F42" s="201"/>
      <c r="G42" s="202"/>
      <c r="H42" s="201"/>
      <c r="I42" s="216"/>
    </row>
    <row r="43" spans="1:10">
      <c r="A43" s="91"/>
      <c r="B43" s="22"/>
      <c r="C43" s="270"/>
      <c r="D43" s="284"/>
      <c r="E43" s="349"/>
      <c r="F43" s="201"/>
      <c r="G43" s="202"/>
      <c r="H43" s="201"/>
      <c r="I43" s="216"/>
      <c r="J43" s="6"/>
    </row>
    <row r="44" spans="1:10" ht="15.75">
      <c r="A44" s="142" t="s">
        <v>75</v>
      </c>
      <c r="B44" s="22"/>
      <c r="C44" s="270"/>
      <c r="D44" s="284"/>
      <c r="E44" s="349"/>
      <c r="F44" s="201"/>
      <c r="G44" s="202"/>
      <c r="H44" s="201"/>
      <c r="I44" s="216"/>
    </row>
    <row r="45" spans="1:10">
      <c r="A45" s="136" t="s">
        <v>22</v>
      </c>
      <c r="B45" s="140" t="s">
        <v>23</v>
      </c>
      <c r="C45" s="282">
        <v>453043034.77841997</v>
      </c>
      <c r="D45" s="282">
        <v>431939311.32280576</v>
      </c>
      <c r="E45" s="365">
        <v>544790317.60600042</v>
      </c>
      <c r="F45" s="201">
        <v>-21103723.455614209</v>
      </c>
      <c r="G45" s="202">
        <v>-4.6582160712250853E-2</v>
      </c>
      <c r="H45" s="201">
        <v>112851006.28319466</v>
      </c>
      <c r="I45" s="216">
        <v>0.26126588463918843</v>
      </c>
    </row>
    <row r="46" spans="1:10">
      <c r="A46" s="136" t="s">
        <v>24</v>
      </c>
      <c r="B46" s="140" t="s">
        <v>58</v>
      </c>
      <c r="C46" s="282">
        <v>681616765.91778398</v>
      </c>
      <c r="D46" s="282">
        <v>687249235.86684084</v>
      </c>
      <c r="E46" s="365">
        <v>778917141.65927136</v>
      </c>
      <c r="F46" s="201">
        <v>5632469.9490568638</v>
      </c>
      <c r="G46" s="202">
        <v>8.2633970152903302E-3</v>
      </c>
      <c r="H46" s="201">
        <v>91667905.79243052</v>
      </c>
      <c r="I46" s="216">
        <v>0.13338378714500565</v>
      </c>
    </row>
    <row r="47" spans="1:10">
      <c r="A47" s="136" t="s">
        <v>9</v>
      </c>
      <c r="B47" s="140" t="s">
        <v>25</v>
      </c>
      <c r="C47" s="282">
        <v>267401292.29985121</v>
      </c>
      <c r="D47" s="282">
        <v>321427263.30039638</v>
      </c>
      <c r="E47" s="365">
        <v>329739946.69394451</v>
      </c>
      <c r="F47" s="201">
        <v>54025971.000545174</v>
      </c>
      <c r="G47" s="202">
        <v>0.20204079993735791</v>
      </c>
      <c r="H47" s="201">
        <v>8312683.393548131</v>
      </c>
      <c r="I47" s="216">
        <v>2.5861786919360696E-2</v>
      </c>
    </row>
    <row r="48" spans="1:10">
      <c r="A48" s="136" t="s">
        <v>26</v>
      </c>
      <c r="B48" s="140" t="s">
        <v>25</v>
      </c>
      <c r="C48" s="282">
        <v>335761536.57134986</v>
      </c>
      <c r="D48" s="282">
        <v>251472106.48229516</v>
      </c>
      <c r="E48" s="365">
        <v>294215429.59821713</v>
      </c>
      <c r="F48" s="201">
        <v>-84289430.089054704</v>
      </c>
      <c r="G48" s="202">
        <v>-0.25103956501325775</v>
      </c>
      <c r="H48" s="201">
        <v>42743323.115921974</v>
      </c>
      <c r="I48" s="216">
        <v>0.16997242244412236</v>
      </c>
    </row>
    <row r="49" spans="1:9">
      <c r="A49" s="136" t="s">
        <v>61</v>
      </c>
      <c r="B49" s="140" t="s">
        <v>58</v>
      </c>
      <c r="C49" s="282">
        <v>567016402.9961375</v>
      </c>
      <c r="D49" s="282">
        <v>538797396.53345609</v>
      </c>
      <c r="E49" s="365">
        <v>511472209.70622307</v>
      </c>
      <c r="F49" s="201">
        <v>-28219006.462681413</v>
      </c>
      <c r="G49" s="202">
        <v>-4.9767531086527761E-2</v>
      </c>
      <c r="H49" s="201">
        <v>-27325186.827233016</v>
      </c>
      <c r="I49" s="216">
        <v>-5.0715142654807366E-2</v>
      </c>
    </row>
    <row r="50" spans="1:9" s="113" customFormat="1" ht="15.75">
      <c r="A50" s="143" t="s">
        <v>68</v>
      </c>
      <c r="B50" s="327"/>
      <c r="C50" s="287">
        <v>2304839032.5635424</v>
      </c>
      <c r="D50" s="287">
        <v>2230885313.5057945</v>
      </c>
      <c r="E50" s="366">
        <v>2459135045.2636561</v>
      </c>
      <c r="F50" s="370">
        <v>-73953719.057747841</v>
      </c>
      <c r="G50" s="371">
        <v>-3.2086283689622075E-2</v>
      </c>
      <c r="H50" s="370">
        <v>228249731.75786161</v>
      </c>
      <c r="I50" s="372">
        <v>0.10231352117297843</v>
      </c>
    </row>
    <row r="51" spans="1:9">
      <c r="A51" s="152"/>
      <c r="B51" s="328"/>
      <c r="C51" s="51"/>
      <c r="D51" s="52"/>
      <c r="E51" s="157"/>
      <c r="F51" s="52"/>
      <c r="G51" s="52"/>
      <c r="H51" s="52"/>
      <c r="I51" s="165"/>
    </row>
    <row r="52" spans="1:9" ht="11.25" customHeight="1">
      <c r="A52" s="91"/>
      <c r="B52" s="22"/>
      <c r="C52" s="36"/>
      <c r="D52" s="22"/>
      <c r="E52" s="93"/>
      <c r="F52" s="22"/>
      <c r="G52" s="22"/>
      <c r="H52" s="161"/>
      <c r="I52" s="15"/>
    </row>
    <row r="53" spans="1:9" ht="15">
      <c r="A53" s="152"/>
      <c r="B53" s="50"/>
      <c r="C53" s="158">
        <v>2015</v>
      </c>
      <c r="D53" s="159">
        <v>2016</v>
      </c>
      <c r="E53" s="160" t="s">
        <v>272</v>
      </c>
      <c r="F53" s="166" t="s">
        <v>126</v>
      </c>
      <c r="G53" s="166" t="s">
        <v>277</v>
      </c>
      <c r="H53" s="166" t="s">
        <v>278</v>
      </c>
      <c r="I53" s="167" t="s">
        <v>279</v>
      </c>
    </row>
    <row r="54" spans="1:9" s="203" customFormat="1" ht="15.75">
      <c r="A54" s="571" t="s">
        <v>32</v>
      </c>
      <c r="B54" s="572"/>
      <c r="C54" s="573">
        <v>57801881354.194435</v>
      </c>
      <c r="D54" s="574">
        <v>59810750828.653427</v>
      </c>
      <c r="E54" s="575">
        <v>61107353779.082275</v>
      </c>
      <c r="F54" s="574">
        <v>2008869474.458992</v>
      </c>
      <c r="G54" s="576">
        <v>3.4754396005714387E-2</v>
      </c>
      <c r="H54" s="574">
        <v>1296602950.4288483</v>
      </c>
      <c r="I54" s="577">
        <v>2.1678426243859943E-2</v>
      </c>
    </row>
    <row r="55" spans="1:9">
      <c r="A55" s="91"/>
      <c r="B55" s="22"/>
      <c r="C55" s="270"/>
      <c r="D55" s="280"/>
      <c r="E55" s="217"/>
      <c r="F55" s="201"/>
      <c r="G55" s="218"/>
      <c r="H55" s="201"/>
      <c r="I55" s="219"/>
    </row>
    <row r="56" spans="1:9" ht="15">
      <c r="A56" s="153" t="s">
        <v>84</v>
      </c>
      <c r="B56" s="110" t="s">
        <v>31</v>
      </c>
      <c r="C56" s="367" t="s">
        <v>256</v>
      </c>
      <c r="D56" s="368" t="s">
        <v>257</v>
      </c>
      <c r="E56" s="369" t="s">
        <v>258</v>
      </c>
      <c r="F56" s="367">
        <v>29719</v>
      </c>
      <c r="G56" s="373">
        <v>4.3742995659994399E-3</v>
      </c>
      <c r="H56" s="368">
        <v>36098</v>
      </c>
      <c r="I56" s="374">
        <v>5.290075605377087E-3</v>
      </c>
    </row>
    <row r="57" spans="1:9">
      <c r="A57" s="91"/>
      <c r="B57" s="22"/>
      <c r="C57" s="270"/>
      <c r="D57" s="280"/>
      <c r="E57" s="217"/>
      <c r="F57" s="201"/>
      <c r="G57" s="218"/>
      <c r="H57" s="201"/>
      <c r="I57" s="219"/>
    </row>
    <row r="58" spans="1:9" ht="19.5" thickBot="1">
      <c r="A58" s="605" t="s">
        <v>101</v>
      </c>
      <c r="B58" s="606"/>
      <c r="C58" s="599">
        <v>8507.7810330633456</v>
      </c>
      <c r="D58" s="600">
        <v>8765.1225524392667</v>
      </c>
      <c r="E58" s="601">
        <v>8908.0125552995305</v>
      </c>
      <c r="F58" s="602">
        <v>257.34151937592105</v>
      </c>
      <c r="G58" s="603">
        <v>3.0247783573158282E-2</v>
      </c>
      <c r="H58" s="602">
        <v>-17673.135107738795</v>
      </c>
      <c r="I58" s="604">
        <v>1.6302111237509014E-2</v>
      </c>
    </row>
    <row r="59" spans="1:9">
      <c r="F59" s="3"/>
      <c r="G59" s="29"/>
    </row>
    <row r="64" spans="1:9">
      <c r="A64" s="27" t="s">
        <v>280</v>
      </c>
    </row>
    <row r="65" spans="1:9">
      <c r="A65" s="27" t="s">
        <v>118</v>
      </c>
    </row>
    <row r="66" spans="1:9" ht="26.25" customHeight="1">
      <c r="A66" s="613" t="s">
        <v>89</v>
      </c>
      <c r="B66" s="613"/>
      <c r="C66" s="613"/>
      <c r="D66" s="613"/>
      <c r="E66" s="613"/>
      <c r="F66" s="613"/>
      <c r="G66" s="613"/>
      <c r="H66" s="613"/>
      <c r="I66" s="613"/>
    </row>
    <row r="67" spans="1:9">
      <c r="A67" s="80" t="s">
        <v>114</v>
      </c>
    </row>
  </sheetData>
  <mergeCells count="1">
    <mergeCell ref="A66:I66"/>
  </mergeCells>
  <pageMargins left="0.7" right="0.7" top="0.75" bottom="0.75" header="0.3" footer="0.3"/>
  <pageSetup orientation="portrait"/>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6"/>
  <sheetViews>
    <sheetView showGridLines="0" zoomScale="80" zoomScaleNormal="80" zoomScalePageLayoutView="80" workbookViewId="0">
      <pane xSplit="2" ySplit="4" topLeftCell="C8" activePane="bottomRight" state="frozen"/>
      <selection pane="topRight" activeCell="C1" sqref="C1"/>
      <selection pane="bottomLeft" activeCell="A5" sqref="A5"/>
      <selection pane="bottomRight"/>
    </sheetView>
  </sheetViews>
  <sheetFormatPr defaultColWidth="9.140625" defaultRowHeight="15"/>
  <cols>
    <col min="1" max="1" width="40" style="33" customWidth="1"/>
    <col min="2" max="2" width="79.42578125" style="33" customWidth="1"/>
    <col min="3" max="3" width="18.7109375" style="33" customWidth="1"/>
    <col min="4" max="5" width="18.7109375" style="34" customWidth="1"/>
    <col min="6" max="7" width="18.7109375" style="33" customWidth="1"/>
    <col min="8" max="9" width="18.7109375" style="34" customWidth="1"/>
    <col min="10" max="10" width="18.7109375" style="33" customWidth="1"/>
    <col min="11" max="14" width="18.7109375" style="34" customWidth="1"/>
    <col min="15" max="22" width="18.7109375" style="22" customWidth="1"/>
    <col min="23" max="26" width="9.140625" style="33"/>
    <col min="27" max="16384" width="9.140625" style="8"/>
  </cols>
  <sheetData>
    <row r="1" spans="1:26" ht="15.6" customHeight="1">
      <c r="A1" s="32" t="s">
        <v>282</v>
      </c>
    </row>
    <row r="2" spans="1:26" ht="18.600000000000001" customHeight="1" thickBot="1">
      <c r="A2" s="35"/>
    </row>
    <row r="3" spans="1:26" ht="19.5" customHeight="1">
      <c r="A3" s="133"/>
      <c r="B3" s="133"/>
      <c r="C3" s="615" t="s">
        <v>281</v>
      </c>
      <c r="D3" s="614"/>
      <c r="E3" s="614"/>
      <c r="F3" s="616"/>
      <c r="G3" s="615" t="s">
        <v>271</v>
      </c>
      <c r="H3" s="614"/>
      <c r="I3" s="614"/>
      <c r="J3" s="616"/>
      <c r="K3" s="614" t="s">
        <v>272</v>
      </c>
      <c r="L3" s="614"/>
      <c r="M3" s="614"/>
      <c r="N3" s="614"/>
      <c r="O3" s="617" t="s">
        <v>274</v>
      </c>
      <c r="P3" s="618"/>
      <c r="Q3" s="618"/>
      <c r="R3" s="619"/>
      <c r="S3" s="617" t="s">
        <v>221</v>
      </c>
      <c r="T3" s="618"/>
      <c r="U3" s="618"/>
      <c r="V3" s="619"/>
    </row>
    <row r="4" spans="1:26" ht="57" customHeight="1" thickBot="1">
      <c r="A4" s="169" t="s">
        <v>2</v>
      </c>
      <c r="B4" s="129" t="s">
        <v>52</v>
      </c>
      <c r="C4" s="116" t="s">
        <v>4</v>
      </c>
      <c r="D4" s="118" t="s">
        <v>149</v>
      </c>
      <c r="E4" s="118" t="s">
        <v>150</v>
      </c>
      <c r="F4" s="124" t="s">
        <v>93</v>
      </c>
      <c r="G4" s="116" t="s">
        <v>4</v>
      </c>
      <c r="H4" s="118" t="s">
        <v>149</v>
      </c>
      <c r="I4" s="118" t="s">
        <v>150</v>
      </c>
      <c r="J4" s="124" t="s">
        <v>94</v>
      </c>
      <c r="K4" s="118" t="s">
        <v>4</v>
      </c>
      <c r="L4" s="118" t="s">
        <v>149</v>
      </c>
      <c r="M4" s="118" t="s">
        <v>150</v>
      </c>
      <c r="N4" s="124" t="s">
        <v>94</v>
      </c>
      <c r="O4" s="141" t="s">
        <v>4</v>
      </c>
      <c r="P4" s="119" t="s">
        <v>73</v>
      </c>
      <c r="Q4" s="119" t="s">
        <v>91</v>
      </c>
      <c r="R4" s="120" t="s">
        <v>94</v>
      </c>
      <c r="S4" s="141" t="s">
        <v>4</v>
      </c>
      <c r="T4" s="119" t="s">
        <v>73</v>
      </c>
      <c r="U4" s="119" t="s">
        <v>91</v>
      </c>
      <c r="V4" s="120" t="s">
        <v>94</v>
      </c>
    </row>
    <row r="5" spans="1:26" s="77" customFormat="1" ht="14.45" customHeight="1">
      <c r="A5" s="170" t="s">
        <v>14</v>
      </c>
      <c r="B5" s="134"/>
      <c r="C5" s="72"/>
      <c r="D5" s="73"/>
      <c r="E5" s="73"/>
      <c r="F5" s="74"/>
      <c r="G5" s="72"/>
      <c r="H5" s="73"/>
      <c r="I5" s="73"/>
      <c r="J5" s="74"/>
      <c r="K5" s="72"/>
      <c r="L5" s="73"/>
      <c r="M5" s="73"/>
      <c r="N5" s="73"/>
      <c r="O5" s="72"/>
      <c r="P5" s="71"/>
      <c r="Q5" s="71"/>
      <c r="R5" s="75"/>
      <c r="S5" s="72"/>
      <c r="T5" s="71"/>
      <c r="U5" s="71"/>
      <c r="V5" s="75"/>
      <c r="W5" s="76"/>
      <c r="X5" s="76"/>
      <c r="Y5" s="76"/>
      <c r="Z5" s="76"/>
    </row>
    <row r="6" spans="1:26" ht="14.45" customHeight="1">
      <c r="A6" s="91" t="s">
        <v>78</v>
      </c>
      <c r="B6" s="135" t="s">
        <v>33</v>
      </c>
      <c r="C6" s="305"/>
      <c r="D6" s="306"/>
      <c r="E6" s="11"/>
      <c r="F6" s="37"/>
      <c r="G6" s="305"/>
      <c r="H6" s="313"/>
      <c r="I6" s="11"/>
      <c r="J6" s="37"/>
      <c r="K6" s="305"/>
      <c r="L6" s="320"/>
      <c r="M6" s="78"/>
      <c r="N6" s="78"/>
      <c r="O6" s="38"/>
      <c r="P6" s="39"/>
      <c r="Q6" s="39"/>
      <c r="R6" s="40"/>
      <c r="S6" s="38"/>
      <c r="T6" s="39"/>
      <c r="U6" s="39"/>
      <c r="V6" s="40"/>
    </row>
    <row r="7" spans="1:26">
      <c r="A7" s="91"/>
      <c r="B7" s="136" t="s">
        <v>39</v>
      </c>
      <c r="C7" s="307">
        <v>1039755464.4800011</v>
      </c>
      <c r="D7" s="308">
        <v>2422360</v>
      </c>
      <c r="E7" s="11">
        <f t="shared" ref="E7:E12" si="0">C7/D7</f>
        <v>429.23242807840336</v>
      </c>
      <c r="F7" s="12">
        <v>217.92</v>
      </c>
      <c r="G7" s="307">
        <v>1072352733.1000009</v>
      </c>
      <c r="H7" s="314">
        <v>2253137</v>
      </c>
      <c r="I7" s="11">
        <f t="shared" ref="I7:I12" si="1">G7/H7</f>
        <v>475.93765186049535</v>
      </c>
      <c r="J7" s="12">
        <v>227.39</v>
      </c>
      <c r="K7" s="307">
        <v>1043346613.6200005</v>
      </c>
      <c r="L7" s="314">
        <v>2013602</v>
      </c>
      <c r="M7" s="78">
        <f t="shared" ref="M7:M12" si="2">K7/L7</f>
        <v>518.14937292473905</v>
      </c>
      <c r="N7" s="79">
        <v>236.92</v>
      </c>
      <c r="O7" s="95">
        <f t="shared" ref="O7:V12" si="3">G7/C7-1</f>
        <v>3.1350899065774263E-2</v>
      </c>
      <c r="P7" s="96">
        <f t="shared" si="3"/>
        <v>-6.9858732806023838E-2</v>
      </c>
      <c r="Q7" s="96">
        <f t="shared" si="3"/>
        <v>0.10881103273390336</v>
      </c>
      <c r="R7" s="94">
        <f t="shared" si="3"/>
        <v>4.3456314243759175E-2</v>
      </c>
      <c r="S7" s="95">
        <f t="shared" si="3"/>
        <v>-2.7049047001678539E-2</v>
      </c>
      <c r="T7" s="96">
        <f t="shared" si="3"/>
        <v>-0.10631177775696732</v>
      </c>
      <c r="U7" s="96">
        <f t="shared" si="3"/>
        <v>8.8691703417943968E-2</v>
      </c>
      <c r="V7" s="94">
        <f t="shared" si="3"/>
        <v>4.1910374246888704E-2</v>
      </c>
    </row>
    <row r="8" spans="1:26" s="10" customFormat="1">
      <c r="A8" s="91"/>
      <c r="B8" s="136" t="s">
        <v>35</v>
      </c>
      <c r="C8" s="307">
        <v>149028625.40000007</v>
      </c>
      <c r="D8" s="308">
        <v>565895</v>
      </c>
      <c r="E8" s="11">
        <f t="shared" si="0"/>
        <v>263.35031304393937</v>
      </c>
      <c r="F8" s="46">
        <v>251.22</v>
      </c>
      <c r="G8" s="307">
        <v>124938495.06000011</v>
      </c>
      <c r="H8" s="314">
        <v>474489</v>
      </c>
      <c r="I8" s="11">
        <f t="shared" si="1"/>
        <v>263.31167858475141</v>
      </c>
      <c r="J8" s="12">
        <v>249.01</v>
      </c>
      <c r="K8" s="307">
        <v>149859263.22000009</v>
      </c>
      <c r="L8" s="314">
        <v>482407</v>
      </c>
      <c r="M8" s="78">
        <f t="shared" si="2"/>
        <v>310.64902296193895</v>
      </c>
      <c r="N8" s="79">
        <v>345.67</v>
      </c>
      <c r="O8" s="95">
        <f t="shared" si="3"/>
        <v>-0.16164767188411544</v>
      </c>
      <c r="P8" s="96">
        <f t="shared" si="3"/>
        <v>-0.16152466446955704</v>
      </c>
      <c r="Q8" s="96">
        <f t="shared" si="3"/>
        <v>-1.4670367671643092E-4</v>
      </c>
      <c r="R8" s="94">
        <f t="shared" si="3"/>
        <v>-8.7970702969508707E-3</v>
      </c>
      <c r="S8" s="95">
        <f t="shared" si="3"/>
        <v>0.19946428959330831</v>
      </c>
      <c r="T8" s="96">
        <f t="shared" si="3"/>
        <v>1.6687425841273473E-2</v>
      </c>
      <c r="U8" s="96">
        <f t="shared" si="3"/>
        <v>0.17977685088491513</v>
      </c>
      <c r="V8" s="94">
        <f t="shared" si="3"/>
        <v>0.3881771816392916</v>
      </c>
      <c r="W8" s="33"/>
      <c r="X8" s="33"/>
      <c r="Y8" s="33"/>
      <c r="Z8" s="33"/>
    </row>
    <row r="9" spans="1:26">
      <c r="A9" s="91"/>
      <c r="B9" s="136" t="s">
        <v>36</v>
      </c>
      <c r="C9" s="307">
        <v>146210833.97000006</v>
      </c>
      <c r="D9" s="308">
        <v>357640</v>
      </c>
      <c r="E9" s="11">
        <f t="shared" si="0"/>
        <v>408.82125592774872</v>
      </c>
      <c r="F9" s="12">
        <v>287.82</v>
      </c>
      <c r="G9" s="307">
        <v>146442972.36000004</v>
      </c>
      <c r="H9" s="314">
        <v>377259</v>
      </c>
      <c r="I9" s="11">
        <f t="shared" si="1"/>
        <v>388.17621941424869</v>
      </c>
      <c r="J9" s="12">
        <v>258.83999999999997</v>
      </c>
      <c r="K9" s="307">
        <v>186237813.8600001</v>
      </c>
      <c r="L9" s="314">
        <v>459968</v>
      </c>
      <c r="M9" s="78">
        <f t="shared" si="2"/>
        <v>404.89297920724943</v>
      </c>
      <c r="N9" s="79">
        <v>290.35000000000002</v>
      </c>
      <c r="O9" s="95">
        <f t="shared" si="3"/>
        <v>1.5876962308252196E-3</v>
      </c>
      <c r="P9" s="96">
        <f t="shared" si="3"/>
        <v>5.4856839279722625E-2</v>
      </c>
      <c r="Q9" s="96">
        <f t="shared" si="3"/>
        <v>-5.0498931291255156E-2</v>
      </c>
      <c r="R9" s="94">
        <f t="shared" si="3"/>
        <v>-0.10068792995622267</v>
      </c>
      <c r="S9" s="95">
        <f t="shared" si="3"/>
        <v>0.27174292394292987</v>
      </c>
      <c r="T9" s="96">
        <f t="shared" si="3"/>
        <v>0.21923665174323204</v>
      </c>
      <c r="U9" s="96">
        <f t="shared" si="3"/>
        <v>4.3064873521170499E-2</v>
      </c>
      <c r="V9" s="94">
        <f t="shared" si="3"/>
        <v>0.12173543501777173</v>
      </c>
    </row>
    <row r="10" spans="1:26">
      <c r="A10" s="91"/>
      <c r="B10" s="136" t="s">
        <v>121</v>
      </c>
      <c r="C10" s="307">
        <v>328539298.96999961</v>
      </c>
      <c r="D10" s="308">
        <v>854864</v>
      </c>
      <c r="E10" s="11">
        <f t="shared" si="0"/>
        <v>384.31762124735587</v>
      </c>
      <c r="F10" s="12">
        <v>236.73</v>
      </c>
      <c r="G10" s="307">
        <v>300932450.34999979</v>
      </c>
      <c r="H10" s="314">
        <v>809326</v>
      </c>
      <c r="I10" s="11">
        <f t="shared" si="1"/>
        <v>371.83094371118659</v>
      </c>
      <c r="J10" s="12">
        <v>200.89</v>
      </c>
      <c r="K10" s="307">
        <v>273587306.25000042</v>
      </c>
      <c r="L10" s="314">
        <v>745245</v>
      </c>
      <c r="M10" s="78">
        <f t="shared" si="2"/>
        <v>367.11055592456228</v>
      </c>
      <c r="N10" s="79">
        <v>204.92</v>
      </c>
      <c r="O10" s="95">
        <f t="shared" si="3"/>
        <v>-8.4029060470238393E-2</v>
      </c>
      <c r="P10" s="96">
        <f t="shared" si="3"/>
        <v>-5.3269291957551146E-2</v>
      </c>
      <c r="Q10" s="96">
        <f t="shared" si="3"/>
        <v>-3.249051525569413E-2</v>
      </c>
      <c r="R10" s="94">
        <f t="shared" si="3"/>
        <v>-0.1513961052676045</v>
      </c>
      <c r="S10" s="95">
        <f t="shared" si="3"/>
        <v>-9.0868047191971391E-2</v>
      </c>
      <c r="T10" s="96">
        <f t="shared" si="3"/>
        <v>-7.9178229786266652E-2</v>
      </c>
      <c r="U10" s="96">
        <f t="shared" si="3"/>
        <v>-1.2694983745868083E-2</v>
      </c>
      <c r="V10" s="94">
        <f t="shared" si="3"/>
        <v>2.0060729752600981E-2</v>
      </c>
    </row>
    <row r="11" spans="1:26">
      <c r="A11" s="91"/>
      <c r="B11" s="136" t="s">
        <v>64</v>
      </c>
      <c r="C11" s="307">
        <v>1512995765.4499998</v>
      </c>
      <c r="D11" s="308">
        <v>3219269</v>
      </c>
      <c r="E11" s="11">
        <f t="shared" si="0"/>
        <v>469.98115579965508</v>
      </c>
      <c r="F11" s="46">
        <v>255.62</v>
      </c>
      <c r="G11" s="307">
        <v>1699293421.7899995</v>
      </c>
      <c r="H11" s="314">
        <v>3557445</v>
      </c>
      <c r="I11" s="11">
        <f t="shared" si="1"/>
        <v>477.67243676009031</v>
      </c>
      <c r="J11" s="12">
        <v>254.34</v>
      </c>
      <c r="K11" s="307">
        <v>1489679018.8999991</v>
      </c>
      <c r="L11" s="314">
        <v>3052954</v>
      </c>
      <c r="M11" s="78">
        <f t="shared" si="2"/>
        <v>487.94676202130762</v>
      </c>
      <c r="N11" s="79">
        <v>271.49</v>
      </c>
      <c r="O11" s="95">
        <f t="shared" si="3"/>
        <v>0.12313164424792067</v>
      </c>
      <c r="P11" s="96">
        <f t="shared" si="3"/>
        <v>0.10504745021307627</v>
      </c>
      <c r="Q11" s="96">
        <f t="shared" si="3"/>
        <v>1.6365083717769124E-2</v>
      </c>
      <c r="R11" s="94">
        <f t="shared" si="3"/>
        <v>-5.0074329082231417E-3</v>
      </c>
      <c r="S11" s="95">
        <f t="shared" si="3"/>
        <v>-0.12335386002330129</v>
      </c>
      <c r="T11" s="96">
        <f t="shared" si="3"/>
        <v>-0.1418127335770476</v>
      </c>
      <c r="U11" s="96">
        <f t="shared" si="3"/>
        <v>2.1509144071416353E-2</v>
      </c>
      <c r="V11" s="94">
        <f t="shared" si="3"/>
        <v>6.7429425178894498E-2</v>
      </c>
    </row>
    <row r="12" spans="1:26">
      <c r="A12" s="91"/>
      <c r="B12" s="136" t="s">
        <v>108</v>
      </c>
      <c r="C12" s="307">
        <v>1026097563.0599993</v>
      </c>
      <c r="D12" s="308">
        <v>2543410</v>
      </c>
      <c r="E12" s="11">
        <f t="shared" si="0"/>
        <v>403.43380070849742</v>
      </c>
      <c r="F12" s="12">
        <v>194.08</v>
      </c>
      <c r="G12" s="307">
        <v>1130844888.1399999</v>
      </c>
      <c r="H12" s="314">
        <v>2584336</v>
      </c>
      <c r="I12" s="11">
        <f t="shared" si="1"/>
        <v>437.5765721407742</v>
      </c>
      <c r="J12" s="12">
        <v>208.62</v>
      </c>
      <c r="K12" s="307">
        <v>1282618879.9693019</v>
      </c>
      <c r="L12" s="314">
        <v>2719614</v>
      </c>
      <c r="M12" s="78">
        <f t="shared" si="2"/>
        <v>471.61798695303889</v>
      </c>
      <c r="N12" s="79">
        <v>215.83</v>
      </c>
      <c r="O12" s="95">
        <f t="shared" si="3"/>
        <v>0.10208320227135714</v>
      </c>
      <c r="P12" s="96">
        <f t="shared" si="3"/>
        <v>1.6090995946386855E-2</v>
      </c>
      <c r="Q12" s="96">
        <f t="shared" si="3"/>
        <v>8.4630418602299473E-2</v>
      </c>
      <c r="R12" s="94">
        <f t="shared" si="3"/>
        <v>7.4917559769167363E-2</v>
      </c>
      <c r="S12" s="95">
        <f t="shared" si="3"/>
        <v>0.13421291763447596</v>
      </c>
      <c r="T12" s="96">
        <f t="shared" si="3"/>
        <v>5.2345360665176699E-2</v>
      </c>
      <c r="U12" s="96">
        <f t="shared" si="3"/>
        <v>7.7795332244874116E-2</v>
      </c>
      <c r="V12" s="94">
        <f t="shared" si="3"/>
        <v>3.456044482791687E-2</v>
      </c>
    </row>
    <row r="13" spans="1:26" s="10" customFormat="1">
      <c r="A13" s="91"/>
      <c r="B13" s="137"/>
      <c r="C13" s="307"/>
      <c r="D13" s="309"/>
      <c r="E13" s="11"/>
      <c r="F13" s="12"/>
      <c r="G13" s="307"/>
      <c r="H13" s="309"/>
      <c r="I13" s="11"/>
      <c r="J13" s="12"/>
      <c r="K13" s="307"/>
      <c r="L13" s="309"/>
      <c r="M13" s="78"/>
      <c r="N13" s="78"/>
      <c r="O13" s="95"/>
      <c r="P13" s="96"/>
      <c r="Q13" s="96"/>
      <c r="R13" s="94"/>
      <c r="S13" s="95"/>
      <c r="T13" s="96"/>
      <c r="U13" s="96"/>
      <c r="V13" s="94"/>
      <c r="W13" s="33"/>
      <c r="X13" s="33"/>
      <c r="Y13" s="33"/>
      <c r="Z13" s="33"/>
    </row>
    <row r="14" spans="1:26">
      <c r="A14" s="91" t="s">
        <v>46</v>
      </c>
      <c r="B14" s="137" t="s">
        <v>55</v>
      </c>
      <c r="C14" s="310"/>
      <c r="D14" s="309"/>
      <c r="F14" s="12"/>
      <c r="G14" s="310"/>
      <c r="H14" s="309"/>
      <c r="J14" s="12"/>
      <c r="K14" s="310"/>
      <c r="L14" s="309"/>
      <c r="M14" s="78"/>
      <c r="N14" s="78"/>
      <c r="O14" s="95"/>
      <c r="P14" s="96"/>
      <c r="Q14" s="96"/>
      <c r="R14" s="94"/>
      <c r="S14" s="95"/>
      <c r="T14" s="96"/>
      <c r="U14" s="96"/>
      <c r="V14" s="94"/>
    </row>
    <row r="15" spans="1:26">
      <c r="A15" s="91"/>
      <c r="B15" s="136" t="s">
        <v>151</v>
      </c>
      <c r="C15" s="81">
        <f>C16+C17</f>
        <v>6404069285.5700006</v>
      </c>
      <c r="D15" s="311">
        <f>D16+D17</f>
        <v>4887482.4657534296</v>
      </c>
      <c r="E15" s="89" t="s">
        <v>30</v>
      </c>
      <c r="F15" s="46" t="s">
        <v>30</v>
      </c>
      <c r="G15" s="81">
        <f>G16+G17</f>
        <v>6633089938.29</v>
      </c>
      <c r="H15" s="311">
        <f>H16+H17</f>
        <v>5039902.48767123</v>
      </c>
      <c r="I15" s="11" t="s">
        <v>303</v>
      </c>
      <c r="J15" s="46" t="s">
        <v>30</v>
      </c>
      <c r="K15" s="81">
        <f>K16+K17</f>
        <v>6585389593.6200008</v>
      </c>
      <c r="L15" s="311">
        <f>L16+L17</f>
        <v>5076763.7704918012</v>
      </c>
      <c r="M15" s="78" t="s">
        <v>303</v>
      </c>
      <c r="N15" s="319" t="s">
        <v>30</v>
      </c>
      <c r="O15" s="95">
        <f t="shared" ref="O15:O25" si="4">G15/C15-1</f>
        <v>3.5761738748836036E-2</v>
      </c>
      <c r="P15" s="96">
        <f t="shared" ref="P15:P21" si="5">H15/D15-1</f>
        <v>3.1185794115028864E-2</v>
      </c>
      <c r="Q15" s="224" t="s">
        <v>303</v>
      </c>
      <c r="R15" s="46" t="s">
        <v>30</v>
      </c>
      <c r="S15" s="95">
        <f t="shared" ref="S15:S26" si="6">K15/G15-1</f>
        <v>-7.1912706014500838E-3</v>
      </c>
      <c r="T15" s="96">
        <f t="shared" ref="T15:T21" si="7">L15/H15-1</f>
        <v>7.3138880981808985E-3</v>
      </c>
      <c r="U15" s="101" t="s">
        <v>30</v>
      </c>
      <c r="V15" s="46" t="s">
        <v>30</v>
      </c>
    </row>
    <row r="16" spans="1:26" s="10" customFormat="1">
      <c r="A16" s="91"/>
      <c r="B16" s="194" t="s">
        <v>116</v>
      </c>
      <c r="C16" s="81">
        <v>1444957639.2700002</v>
      </c>
      <c r="D16" s="312">
        <v>1712956.043835616</v>
      </c>
      <c r="E16" s="222">
        <f>C16/D16</f>
        <v>843.54624537503059</v>
      </c>
      <c r="F16" s="46" t="s">
        <v>30</v>
      </c>
      <c r="G16" s="81">
        <v>1340044604.3999999</v>
      </c>
      <c r="H16" s="300">
        <v>1534716.624657535</v>
      </c>
      <c r="I16" s="11">
        <f t="shared" ref="I16" si="8">G16/H16</f>
        <v>873.15442008652553</v>
      </c>
      <c r="J16" s="46" t="s">
        <v>30</v>
      </c>
      <c r="K16" s="81">
        <v>1367719126.98</v>
      </c>
      <c r="L16" s="321">
        <v>1476048.196721311</v>
      </c>
      <c r="M16" s="78">
        <f t="shared" ref="M16" si="9">K16/L16</f>
        <v>926.60871780343075</v>
      </c>
      <c r="N16" s="319" t="s">
        <v>30</v>
      </c>
      <c r="O16" s="223">
        <f t="shared" si="4"/>
        <v>-7.260630486233699E-2</v>
      </c>
      <c r="P16" s="224">
        <f t="shared" si="5"/>
        <v>-0.10405370284865623</v>
      </c>
      <c r="Q16" s="224">
        <f t="shared" ref="Q16:Q21" si="10">I16/E16-1</f>
        <v>3.5099646135383411E-2</v>
      </c>
      <c r="R16" s="46" t="s">
        <v>30</v>
      </c>
      <c r="S16" s="223">
        <f t="shared" si="6"/>
        <v>2.0651941352647141E-2</v>
      </c>
      <c r="T16" s="224">
        <f>L16/H16-1</f>
        <v>-3.8227531385030544E-2</v>
      </c>
      <c r="U16" s="224">
        <f t="shared" ref="U16:U21" si="11">M16/I16-1</f>
        <v>6.121975275760283E-2</v>
      </c>
      <c r="V16" s="46" t="s">
        <v>30</v>
      </c>
      <c r="W16" s="33"/>
      <c r="X16" s="33"/>
      <c r="Y16" s="33"/>
      <c r="Z16" s="33"/>
    </row>
    <row r="17" spans="1:26" s="10" customFormat="1">
      <c r="A17" s="91"/>
      <c r="B17" s="194" t="s">
        <v>117</v>
      </c>
      <c r="C17" s="81">
        <v>4959111646.3000002</v>
      </c>
      <c r="D17" s="312">
        <v>3174526.4219178138</v>
      </c>
      <c r="E17" s="225" t="s">
        <v>30</v>
      </c>
      <c r="F17" s="46" t="s">
        <v>30</v>
      </c>
      <c r="G17" s="81">
        <v>5293045333.8900003</v>
      </c>
      <c r="H17" s="300">
        <v>3505185.8630136945</v>
      </c>
      <c r="I17" s="11" t="s">
        <v>303</v>
      </c>
      <c r="J17" s="46" t="s">
        <v>30</v>
      </c>
      <c r="K17" s="81">
        <v>5217670466.6400013</v>
      </c>
      <c r="L17" s="322">
        <v>3600715.57377049</v>
      </c>
      <c r="M17" s="78" t="s">
        <v>303</v>
      </c>
      <c r="N17" s="319" t="s">
        <v>30</v>
      </c>
      <c r="O17" s="223">
        <f t="shared" si="4"/>
        <v>6.733740060866511E-2</v>
      </c>
      <c r="P17" s="224">
        <f t="shared" si="5"/>
        <v>0.10416024223736686</v>
      </c>
      <c r="Q17" s="224" t="s">
        <v>303</v>
      </c>
      <c r="R17" s="46" t="s">
        <v>30</v>
      </c>
      <c r="S17" s="223">
        <f t="shared" si="6"/>
        <v>-1.4240359281904036E-2</v>
      </c>
      <c r="T17" s="224">
        <f>L17/H17-1</f>
        <v>2.7253821763009389E-2</v>
      </c>
      <c r="U17" s="224"/>
      <c r="V17" s="46" t="s">
        <v>30</v>
      </c>
      <c r="W17" s="33"/>
      <c r="X17" s="33"/>
      <c r="Y17" s="33"/>
      <c r="Z17" s="33"/>
    </row>
    <row r="18" spans="1:26">
      <c r="A18" s="91"/>
      <c r="B18" s="136" t="s">
        <v>109</v>
      </c>
      <c r="C18" s="81">
        <v>3048446533.7599998</v>
      </c>
      <c r="D18" s="304">
        <v>4867268.0876712259</v>
      </c>
      <c r="E18" s="11">
        <f>C18/D18</f>
        <v>626.3157234921382</v>
      </c>
      <c r="F18" s="46" t="s">
        <v>30</v>
      </c>
      <c r="G18" s="81">
        <v>3177850273.6600003</v>
      </c>
      <c r="H18" s="300">
        <v>5033957.3917808253</v>
      </c>
      <c r="I18" s="11">
        <f>G18/H18</f>
        <v>631.2827118577967</v>
      </c>
      <c r="J18" s="46" t="s">
        <v>30</v>
      </c>
      <c r="K18" s="81">
        <v>3144827320.73</v>
      </c>
      <c r="L18" s="322">
        <v>4946542.819672131</v>
      </c>
      <c r="M18" s="78">
        <f>K18/L18</f>
        <v>635.76268019417387</v>
      </c>
      <c r="N18" s="319" t="s">
        <v>30</v>
      </c>
      <c r="O18" s="95">
        <f t="shared" si="4"/>
        <v>4.2449076428574317E-2</v>
      </c>
      <c r="P18" s="96">
        <f t="shared" si="5"/>
        <v>3.4246994639934192E-2</v>
      </c>
      <c r="Q18" s="96">
        <f t="shared" si="10"/>
        <v>7.9304864613076731E-3</v>
      </c>
      <c r="R18" s="46" t="s">
        <v>30</v>
      </c>
      <c r="S18" s="95">
        <f t="shared" si="6"/>
        <v>-1.0391601266968142E-2</v>
      </c>
      <c r="T18" s="96">
        <f t="shared" si="7"/>
        <v>-1.7364980532298513E-2</v>
      </c>
      <c r="U18" s="96">
        <f t="shared" si="11"/>
        <v>7.0966117909250226E-3</v>
      </c>
      <c r="V18" s="46" t="s">
        <v>30</v>
      </c>
    </row>
    <row r="19" spans="1:26">
      <c r="A19" s="91"/>
      <c r="B19" s="136" t="s">
        <v>47</v>
      </c>
      <c r="C19" s="81">
        <v>979380382.77999997</v>
      </c>
      <c r="D19" s="304">
        <v>463768.60273972549</v>
      </c>
      <c r="E19" s="11">
        <f>C19/D19</f>
        <v>2111.7867337165217</v>
      </c>
      <c r="F19" s="46" t="s">
        <v>30</v>
      </c>
      <c r="G19" s="81">
        <v>1128538139.3099999</v>
      </c>
      <c r="H19" s="300">
        <v>516535.6931506847</v>
      </c>
      <c r="I19" s="11">
        <f>G19/H19</f>
        <v>2184.8212123083249</v>
      </c>
      <c r="J19" s="46" t="s">
        <v>30</v>
      </c>
      <c r="K19" s="81">
        <v>1236394119.3499999</v>
      </c>
      <c r="L19" s="322">
        <v>591350.39344262274</v>
      </c>
      <c r="M19" s="78">
        <f>K19/L19</f>
        <v>2090.7978299501447</v>
      </c>
      <c r="N19" s="319" t="s">
        <v>30</v>
      </c>
      <c r="O19" s="95">
        <f t="shared" si="4"/>
        <v>0.15229808474069206</v>
      </c>
      <c r="P19" s="96">
        <f t="shared" si="5"/>
        <v>0.11377891926973116</v>
      </c>
      <c r="Q19" s="96">
        <f t="shared" si="10"/>
        <v>3.4584211286937228E-2</v>
      </c>
      <c r="R19" s="46" t="s">
        <v>30</v>
      </c>
      <c r="S19" s="95">
        <f t="shared" si="6"/>
        <v>9.5571408960927418E-2</v>
      </c>
      <c r="T19" s="96">
        <f t="shared" si="7"/>
        <v>0.14483936208860015</v>
      </c>
      <c r="U19" s="96">
        <f t="shared" si="11"/>
        <v>-4.303481759902994E-2</v>
      </c>
      <c r="V19" s="46" t="s">
        <v>30</v>
      </c>
    </row>
    <row r="20" spans="1:26">
      <c r="A20" s="91"/>
      <c r="B20" s="136" t="s">
        <v>48</v>
      </c>
      <c r="C20" s="81">
        <v>145454555.28999999</v>
      </c>
      <c r="D20" s="304">
        <v>42411.320547945201</v>
      </c>
      <c r="E20" s="11">
        <f>C20/D20</f>
        <v>3429.616277228773</v>
      </c>
      <c r="F20" s="46" t="s">
        <v>30</v>
      </c>
      <c r="G20" s="81">
        <v>167239976.78</v>
      </c>
      <c r="H20" s="300">
        <v>48574.027397260303</v>
      </c>
      <c r="I20" s="11">
        <f>G20/H20</f>
        <v>3442.9917744360796</v>
      </c>
      <c r="J20" s="46" t="s">
        <v>30</v>
      </c>
      <c r="K20" s="81">
        <v>180660986.05000001</v>
      </c>
      <c r="L20" s="322">
        <v>52089.672131147498</v>
      </c>
      <c r="M20" s="78">
        <f>K20/L20</f>
        <v>3468.2688267867234</v>
      </c>
      <c r="N20" s="319" t="s">
        <v>30</v>
      </c>
      <c r="O20" s="95">
        <f t="shared" si="4"/>
        <v>0.14977476261616784</v>
      </c>
      <c r="P20" s="96">
        <f t="shared" si="5"/>
        <v>0.14530806326457757</v>
      </c>
      <c r="Q20" s="96">
        <f t="shared" si="10"/>
        <v>3.8999981706742126E-3</v>
      </c>
      <c r="R20" s="46" t="s">
        <v>30</v>
      </c>
      <c r="S20" s="95">
        <f t="shared" si="6"/>
        <v>8.0250006777117688E-2</v>
      </c>
      <c r="T20" s="96">
        <f t="shared" si="7"/>
        <v>7.2377048440613434E-2</v>
      </c>
      <c r="U20" s="96">
        <f t="shared" si="11"/>
        <v>7.3415953352906627E-3</v>
      </c>
      <c r="V20" s="46" t="s">
        <v>30</v>
      </c>
    </row>
    <row r="21" spans="1:26" s="10" customFormat="1">
      <c r="A21" s="91"/>
      <c r="B21" s="136" t="s">
        <v>74</v>
      </c>
      <c r="C21" s="81">
        <v>211297808.11000001</v>
      </c>
      <c r="D21" s="304">
        <v>195423.81369862999</v>
      </c>
      <c r="E21" s="11">
        <f>C21/D21</f>
        <v>1081.2285571084487</v>
      </c>
      <c r="F21" s="46" t="s">
        <v>30</v>
      </c>
      <c r="G21" s="81">
        <v>251280296.72</v>
      </c>
      <c r="H21" s="300">
        <v>157603.20000000001</v>
      </c>
      <c r="I21" s="11">
        <f>G21/H21</f>
        <v>1594.3857530811556</v>
      </c>
      <c r="J21" s="46" t="s">
        <v>30</v>
      </c>
      <c r="K21" s="81">
        <v>334627059.74000001</v>
      </c>
      <c r="L21" s="322">
        <v>206424.950819672</v>
      </c>
      <c r="M21" s="78">
        <f>K21/L21</f>
        <v>1621.0591714386426</v>
      </c>
      <c r="N21" s="319" t="s">
        <v>30</v>
      </c>
      <c r="O21" s="95">
        <f t="shared" si="4"/>
        <v>0.1892233950159361</v>
      </c>
      <c r="P21" s="96">
        <f t="shared" si="5"/>
        <v>-0.19353124362292151</v>
      </c>
      <c r="Q21" s="96">
        <f t="shared" si="10"/>
        <v>0.47460566278886818</v>
      </c>
      <c r="R21" s="46" t="s">
        <v>30</v>
      </c>
      <c r="S21" s="95">
        <f t="shared" si="6"/>
        <v>0.33168841372737146</v>
      </c>
      <c r="T21" s="96">
        <f t="shared" si="7"/>
        <v>0.30977639298993909</v>
      </c>
      <c r="U21" s="96">
        <f t="shared" si="11"/>
        <v>1.672958900061694E-2</v>
      </c>
      <c r="V21" s="46" t="s">
        <v>30</v>
      </c>
      <c r="W21" s="33"/>
      <c r="X21" s="33"/>
      <c r="Y21" s="33"/>
      <c r="Z21" s="33"/>
    </row>
    <row r="22" spans="1:26" s="10" customFormat="1">
      <c r="A22" s="91"/>
      <c r="B22" s="136" t="s">
        <v>110</v>
      </c>
      <c r="C22" s="81">
        <v>29342.210000000003</v>
      </c>
      <c r="D22" s="302" t="s">
        <v>159</v>
      </c>
      <c r="E22" s="86" t="s">
        <v>30</v>
      </c>
      <c r="F22" s="86" t="s">
        <v>30</v>
      </c>
      <c r="G22" s="81">
        <v>0</v>
      </c>
      <c r="H22" s="302"/>
      <c r="I22" s="86" t="s">
        <v>30</v>
      </c>
      <c r="J22" s="46" t="s">
        <v>30</v>
      </c>
      <c r="K22" s="81">
        <v>0</v>
      </c>
      <c r="L22" s="302" t="s">
        <v>30</v>
      </c>
      <c r="M22" s="302" t="s">
        <v>30</v>
      </c>
      <c r="N22" s="319" t="s">
        <v>30</v>
      </c>
      <c r="O22" s="95">
        <f t="shared" si="4"/>
        <v>-1</v>
      </c>
      <c r="P22" s="85" t="s">
        <v>30</v>
      </c>
      <c r="Q22" s="85" t="s">
        <v>30</v>
      </c>
      <c r="R22" s="46" t="s">
        <v>30</v>
      </c>
      <c r="S22" s="95" t="s">
        <v>303</v>
      </c>
      <c r="T22" s="96" t="s">
        <v>30</v>
      </c>
      <c r="U22" s="96" t="s">
        <v>30</v>
      </c>
      <c r="V22" s="46" t="s">
        <v>30</v>
      </c>
      <c r="W22" s="33"/>
      <c r="X22" s="33"/>
      <c r="Y22" s="33"/>
      <c r="Z22" s="33"/>
    </row>
    <row r="23" spans="1:26" s="10" customFormat="1">
      <c r="A23" s="91"/>
      <c r="B23" s="136" t="s">
        <v>57</v>
      </c>
      <c r="C23" s="81">
        <v>1013019661.8095002</v>
      </c>
      <c r="D23" s="301" t="s">
        <v>30</v>
      </c>
      <c r="E23" s="89" t="s">
        <v>30</v>
      </c>
      <c r="F23" s="46" t="s">
        <v>30</v>
      </c>
      <c r="G23" s="81">
        <v>903219553.87999988</v>
      </c>
      <c r="H23" s="301"/>
      <c r="I23" s="89" t="s">
        <v>30</v>
      </c>
      <c r="J23" s="46" t="s">
        <v>30</v>
      </c>
      <c r="K23" s="81">
        <v>802835336.45500004</v>
      </c>
      <c r="L23" s="301" t="s">
        <v>30</v>
      </c>
      <c r="M23" s="301" t="s">
        <v>30</v>
      </c>
      <c r="N23" s="319" t="s">
        <v>30</v>
      </c>
      <c r="O23" s="95">
        <f t="shared" si="4"/>
        <v>-0.10838892083631479</v>
      </c>
      <c r="P23" s="96" t="s">
        <v>30</v>
      </c>
      <c r="Q23" s="96" t="s">
        <v>30</v>
      </c>
      <c r="R23" s="46" t="s">
        <v>30</v>
      </c>
      <c r="S23" s="95">
        <f t="shared" si="6"/>
        <v>-0.11114043866053935</v>
      </c>
      <c r="T23" s="96" t="s">
        <v>30</v>
      </c>
      <c r="U23" s="96" t="s">
        <v>30</v>
      </c>
      <c r="V23" s="46" t="s">
        <v>30</v>
      </c>
      <c r="W23" s="33"/>
      <c r="X23" s="33"/>
      <c r="Y23" s="33"/>
      <c r="Z23" s="33"/>
    </row>
    <row r="24" spans="1:26" s="10" customFormat="1">
      <c r="A24" s="91"/>
      <c r="B24" s="200" t="s">
        <v>161</v>
      </c>
      <c r="C24" s="81">
        <v>469191393.38999987</v>
      </c>
      <c r="D24" s="301" t="s">
        <v>30</v>
      </c>
      <c r="E24" s="89" t="s">
        <v>30</v>
      </c>
      <c r="F24" s="46" t="s">
        <v>30</v>
      </c>
      <c r="G24" s="81">
        <v>520815231.7099998</v>
      </c>
      <c r="H24" s="301"/>
      <c r="I24" s="89" t="s">
        <v>30</v>
      </c>
      <c r="J24" s="46" t="s">
        <v>30</v>
      </c>
      <c r="K24" s="81">
        <v>518173521.9599998</v>
      </c>
      <c r="L24" s="301" t="s">
        <v>30</v>
      </c>
      <c r="M24" s="301" t="s">
        <v>30</v>
      </c>
      <c r="N24" s="319" t="s">
        <v>30</v>
      </c>
      <c r="O24" s="95">
        <f t="shared" si="4"/>
        <v>0.11002724910831718</v>
      </c>
      <c r="P24" s="11" t="s">
        <v>30</v>
      </c>
      <c r="Q24" s="11" t="s">
        <v>30</v>
      </c>
      <c r="R24" s="46" t="s">
        <v>30</v>
      </c>
      <c r="S24" s="95">
        <f t="shared" si="6"/>
        <v>-5.0722590069541829E-3</v>
      </c>
      <c r="T24" s="85" t="s">
        <v>30</v>
      </c>
      <c r="U24" s="11" t="s">
        <v>30</v>
      </c>
      <c r="V24" s="46" t="s">
        <v>30</v>
      </c>
      <c r="W24" s="33"/>
      <c r="X24" s="33"/>
      <c r="Y24" s="33"/>
      <c r="Z24" s="33"/>
    </row>
    <row r="25" spans="1:26" s="10" customFormat="1">
      <c r="A25" s="91"/>
      <c r="B25" s="200" t="s">
        <v>160</v>
      </c>
      <c r="C25" s="81">
        <v>69449266.429999992</v>
      </c>
      <c r="D25" s="300">
        <v>375039.94520547899</v>
      </c>
      <c r="E25" s="11">
        <f>C25/D25</f>
        <v>185.17831851737751</v>
      </c>
      <c r="F25" s="46" t="s">
        <v>30</v>
      </c>
      <c r="G25" s="81">
        <v>2018.0600000000002</v>
      </c>
      <c r="H25" s="300">
        <v>22.060273972602701</v>
      </c>
      <c r="I25" s="11">
        <f>G25/H25</f>
        <v>91.479371584699621</v>
      </c>
      <c r="J25" s="46" t="s">
        <v>30</v>
      </c>
      <c r="K25" s="81">
        <v>249.42</v>
      </c>
      <c r="L25" s="302">
        <v>0</v>
      </c>
      <c r="M25" s="78" t="s">
        <v>303</v>
      </c>
      <c r="N25" s="319" t="s">
        <v>30</v>
      </c>
      <c r="O25" s="95">
        <f t="shared" si="4"/>
        <v>-0.99997094195369174</v>
      </c>
      <c r="P25" s="96">
        <f>H25/D25-1</f>
        <v>-0.99994117886839895</v>
      </c>
      <c r="Q25" s="96">
        <f>I25/E25-1</f>
        <v>-0.50599307566282381</v>
      </c>
      <c r="R25" s="46" t="s">
        <v>30</v>
      </c>
      <c r="S25" s="95">
        <f t="shared" si="6"/>
        <v>-0.87640605333835464</v>
      </c>
      <c r="T25" s="96">
        <f>L25/H25-1</f>
        <v>-1</v>
      </c>
      <c r="U25" s="96" t="s">
        <v>303</v>
      </c>
      <c r="V25" s="46" t="s">
        <v>30</v>
      </c>
      <c r="W25" s="33"/>
      <c r="X25" s="33"/>
      <c r="Y25" s="33"/>
      <c r="Z25" s="33"/>
    </row>
    <row r="26" spans="1:26" s="10" customFormat="1">
      <c r="A26" s="91"/>
      <c r="B26" s="195" t="s">
        <v>162</v>
      </c>
      <c r="C26" s="302">
        <f>SUM(C7:C12, C16, C18, C24)</f>
        <v>9165223117.75</v>
      </c>
      <c r="D26" s="302">
        <f>SUM(D7:D12, D16, D18, D24)</f>
        <v>16543662.131506842</v>
      </c>
      <c r="E26" s="89">
        <f>C26/D26</f>
        <v>554.00207311385691</v>
      </c>
      <c r="F26" s="46" t="s">
        <v>30</v>
      </c>
      <c r="G26" s="302">
        <f>SUM(G7:G12, G16, G18, G24)</f>
        <v>9513515070.5699997</v>
      </c>
      <c r="H26" s="302">
        <f>SUM(H7:H12, H16, H18, H24)</f>
        <v>16624666.016438359</v>
      </c>
      <c r="I26" s="89">
        <f>G26/H26</f>
        <v>572.25300413031448</v>
      </c>
      <c r="J26" s="46" t="s">
        <v>30</v>
      </c>
      <c r="K26" s="86">
        <f>SUM(K7:K12, K16, K18, K24)</f>
        <v>9456048865.4893017</v>
      </c>
      <c r="L26" s="86">
        <f>SUM(L7:L12, L16, L18, L24)</f>
        <v>15896381.016393442</v>
      </c>
      <c r="M26" s="89">
        <f>K26/L26</f>
        <v>594.85544890611095</v>
      </c>
      <c r="N26" s="46" t="s">
        <v>30</v>
      </c>
      <c r="O26" s="196">
        <f>G26/C26-1</f>
        <v>3.8001470160117901E-2</v>
      </c>
      <c r="P26" s="13">
        <f>H26/D26-1</f>
        <v>4.8963696361550291E-3</v>
      </c>
      <c r="Q26" s="13">
        <f>I26/E26-1</f>
        <v>3.2943795523860286E-2</v>
      </c>
      <c r="R26" s="46" t="s">
        <v>30</v>
      </c>
      <c r="S26" s="197">
        <f t="shared" si="6"/>
        <v>-6.0404807954179685E-3</v>
      </c>
      <c r="T26" s="13">
        <f>L26/H26-1</f>
        <v>-4.3807496603227691E-2</v>
      </c>
      <c r="U26" s="13">
        <f>M26/I26-1</f>
        <v>3.9497293352171559E-2</v>
      </c>
      <c r="V26" s="46" t="s">
        <v>30</v>
      </c>
      <c r="W26" s="33"/>
      <c r="X26" s="33"/>
      <c r="Y26" s="33"/>
      <c r="Z26" s="33"/>
    </row>
    <row r="27" spans="1:26" s="10" customFormat="1">
      <c r="A27" s="92"/>
      <c r="B27" s="138"/>
      <c r="C27" s="65"/>
      <c r="D27" s="87"/>
      <c r="E27" s="63"/>
      <c r="F27" s="64"/>
      <c r="G27" s="65"/>
      <c r="H27" s="87"/>
      <c r="I27" s="63"/>
      <c r="J27" s="64"/>
      <c r="K27" s="83"/>
      <c r="L27" s="87"/>
      <c r="M27" s="63"/>
      <c r="N27" s="63"/>
      <c r="O27" s="97"/>
      <c r="P27" s="98"/>
      <c r="Q27" s="98"/>
      <c r="R27" s="99"/>
      <c r="S27" s="97"/>
      <c r="T27" s="98"/>
      <c r="U27" s="98"/>
      <c r="V27" s="99"/>
      <c r="W27" s="33"/>
      <c r="X27" s="33"/>
      <c r="Y27" s="33"/>
      <c r="Z27" s="33"/>
    </row>
    <row r="28" spans="1:26" s="10" customFormat="1">
      <c r="A28" s="171" t="s">
        <v>62</v>
      </c>
      <c r="B28" s="136"/>
      <c r="C28" s="60"/>
      <c r="D28" s="85"/>
      <c r="E28" s="11"/>
      <c r="F28" s="12"/>
      <c r="G28" s="60"/>
      <c r="H28" s="85"/>
      <c r="I28" s="11"/>
      <c r="J28" s="12"/>
      <c r="K28" s="82"/>
      <c r="L28" s="85"/>
      <c r="M28" s="11"/>
      <c r="N28" s="11"/>
      <c r="O28" s="95"/>
      <c r="P28" s="96"/>
      <c r="Q28" s="96"/>
      <c r="R28" s="94"/>
      <c r="S28" s="95"/>
      <c r="T28" s="96"/>
      <c r="U28" s="96"/>
      <c r="V28" s="94"/>
      <c r="W28" s="33"/>
      <c r="X28" s="33"/>
      <c r="Y28" s="33"/>
      <c r="Z28" s="33"/>
    </row>
    <row r="29" spans="1:26">
      <c r="A29" s="91" t="s">
        <v>41</v>
      </c>
      <c r="B29" s="91" t="s">
        <v>33</v>
      </c>
      <c r="C29" s="307"/>
      <c r="D29" s="85"/>
      <c r="E29" s="11"/>
      <c r="F29" s="12"/>
      <c r="G29" s="59"/>
      <c r="H29" s="85"/>
      <c r="I29" s="11"/>
      <c r="J29" s="12"/>
      <c r="K29" s="82"/>
      <c r="L29" s="85"/>
      <c r="M29" s="11"/>
      <c r="N29" s="11"/>
      <c r="O29" s="95"/>
      <c r="P29" s="96"/>
      <c r="Q29" s="96"/>
      <c r="R29" s="94"/>
      <c r="S29" s="95"/>
      <c r="T29" s="96"/>
      <c r="U29" s="96"/>
      <c r="V29" s="94"/>
    </row>
    <row r="30" spans="1:26">
      <c r="A30" s="91"/>
      <c r="B30" s="136" t="s">
        <v>39</v>
      </c>
      <c r="C30" s="81">
        <v>7356401.1900000004</v>
      </c>
      <c r="D30" s="299">
        <v>26527</v>
      </c>
      <c r="E30" s="11">
        <f>C30/D30</f>
        <v>277.31749500508914</v>
      </c>
      <c r="F30" s="12">
        <v>157.57</v>
      </c>
      <c r="G30" s="60">
        <v>0</v>
      </c>
      <c r="H30" s="85">
        <v>0</v>
      </c>
      <c r="I30" s="11"/>
      <c r="J30" s="12">
        <v>0</v>
      </c>
      <c r="K30" s="82">
        <v>0</v>
      </c>
      <c r="L30" s="85">
        <v>0</v>
      </c>
      <c r="M30" s="86" t="s">
        <v>30</v>
      </c>
      <c r="N30" s="86" t="s">
        <v>30</v>
      </c>
      <c r="O30" s="95">
        <f t="shared" ref="O30:R34" si="12">G30/C30-1</f>
        <v>-1</v>
      </c>
      <c r="P30" s="96">
        <f t="shared" si="12"/>
        <v>-1</v>
      </c>
      <c r="Q30" s="96">
        <f t="shared" si="12"/>
        <v>-1</v>
      </c>
      <c r="R30" s="94">
        <f t="shared" si="12"/>
        <v>-1</v>
      </c>
      <c r="S30" s="86" t="s">
        <v>30</v>
      </c>
      <c r="T30" s="86" t="s">
        <v>30</v>
      </c>
      <c r="U30" s="86" t="s">
        <v>30</v>
      </c>
      <c r="V30" s="94" t="s">
        <v>30</v>
      </c>
    </row>
    <row r="31" spans="1:26">
      <c r="A31" s="91"/>
      <c r="B31" s="136" t="s">
        <v>35</v>
      </c>
      <c r="C31" s="81">
        <v>907166.52000000025</v>
      </c>
      <c r="D31" s="299">
        <v>4065</v>
      </c>
      <c r="E31" s="11">
        <f>C31/D31</f>
        <v>223.16519557195579</v>
      </c>
      <c r="F31" s="12">
        <v>280.02999999999997</v>
      </c>
      <c r="G31" s="60">
        <v>0</v>
      </c>
      <c r="H31" s="85">
        <v>0</v>
      </c>
      <c r="I31" s="11"/>
      <c r="J31" s="12">
        <v>0</v>
      </c>
      <c r="K31" s="82">
        <v>0</v>
      </c>
      <c r="L31" s="85">
        <v>0</v>
      </c>
      <c r="M31" s="86" t="s">
        <v>30</v>
      </c>
      <c r="N31" s="86" t="s">
        <v>30</v>
      </c>
      <c r="O31" s="95">
        <f t="shared" si="12"/>
        <v>-1</v>
      </c>
      <c r="P31" s="96">
        <f t="shared" si="12"/>
        <v>-1</v>
      </c>
      <c r="Q31" s="96">
        <f t="shared" si="12"/>
        <v>-1</v>
      </c>
      <c r="R31" s="94">
        <f t="shared" si="12"/>
        <v>-1</v>
      </c>
      <c r="S31" s="86" t="s">
        <v>30</v>
      </c>
      <c r="T31" s="86" t="s">
        <v>30</v>
      </c>
      <c r="U31" s="86" t="s">
        <v>30</v>
      </c>
      <c r="V31" s="94" t="s">
        <v>30</v>
      </c>
    </row>
    <row r="32" spans="1:26">
      <c r="A32" s="91"/>
      <c r="B32" s="136" t="s">
        <v>36</v>
      </c>
      <c r="C32" s="81">
        <v>273513.2699999999</v>
      </c>
      <c r="D32" s="299">
        <v>798</v>
      </c>
      <c r="E32" s="11">
        <f>C32/D32</f>
        <v>342.74845864661643</v>
      </c>
      <c r="F32" s="12">
        <v>460.82</v>
      </c>
      <c r="G32" s="60">
        <v>0</v>
      </c>
      <c r="H32" s="85">
        <v>0</v>
      </c>
      <c r="I32" s="11"/>
      <c r="J32" s="12">
        <v>0</v>
      </c>
      <c r="K32" s="82">
        <v>0</v>
      </c>
      <c r="L32" s="85">
        <v>0</v>
      </c>
      <c r="M32" s="89" t="s">
        <v>30</v>
      </c>
      <c r="N32" s="89" t="s">
        <v>30</v>
      </c>
      <c r="O32" s="95">
        <f t="shared" si="12"/>
        <v>-1</v>
      </c>
      <c r="P32" s="96">
        <f t="shared" si="12"/>
        <v>-1</v>
      </c>
      <c r="Q32" s="96">
        <f t="shared" si="12"/>
        <v>-1</v>
      </c>
      <c r="R32" s="94">
        <f t="shared" si="12"/>
        <v>-1</v>
      </c>
      <c r="S32" s="89" t="s">
        <v>30</v>
      </c>
      <c r="T32" s="89" t="s">
        <v>30</v>
      </c>
      <c r="U32" s="89" t="s">
        <v>30</v>
      </c>
      <c r="V32" s="94" t="s">
        <v>30</v>
      </c>
    </row>
    <row r="33" spans="1:26">
      <c r="A33" s="91"/>
      <c r="B33" s="136" t="s">
        <v>64</v>
      </c>
      <c r="C33" s="81">
        <v>3516686.9799999977</v>
      </c>
      <c r="D33" s="299">
        <v>7651</v>
      </c>
      <c r="E33" s="11">
        <f>C33/D33</f>
        <v>459.63756110312346</v>
      </c>
      <c r="F33" s="12">
        <v>214.9</v>
      </c>
      <c r="G33" s="60">
        <v>0</v>
      </c>
      <c r="H33" s="85">
        <v>0</v>
      </c>
      <c r="I33" s="11"/>
      <c r="J33" s="12">
        <v>0</v>
      </c>
      <c r="K33" s="82">
        <v>0</v>
      </c>
      <c r="L33" s="85">
        <v>0</v>
      </c>
      <c r="M33" s="89" t="s">
        <v>30</v>
      </c>
      <c r="N33" s="89" t="s">
        <v>30</v>
      </c>
      <c r="O33" s="95">
        <f t="shared" si="12"/>
        <v>-1</v>
      </c>
      <c r="P33" s="96">
        <f t="shared" si="12"/>
        <v>-1</v>
      </c>
      <c r="Q33" s="96">
        <f t="shared" si="12"/>
        <v>-1</v>
      </c>
      <c r="R33" s="94">
        <f t="shared" si="12"/>
        <v>-1</v>
      </c>
      <c r="S33" s="89" t="s">
        <v>30</v>
      </c>
      <c r="T33" s="89" t="s">
        <v>30</v>
      </c>
      <c r="U33" s="89" t="s">
        <v>30</v>
      </c>
      <c r="V33" s="94" t="s">
        <v>30</v>
      </c>
    </row>
    <row r="34" spans="1:26" s="10" customFormat="1">
      <c r="A34" s="91"/>
      <c r="B34" s="136" t="s">
        <v>108</v>
      </c>
      <c r="C34" s="81">
        <v>5278235.2919999994</v>
      </c>
      <c r="D34" s="299">
        <v>18331</v>
      </c>
      <c r="E34" s="11">
        <f>C34/D34</f>
        <v>287.94039015874745</v>
      </c>
      <c r="F34" s="12">
        <v>322.33037871161696</v>
      </c>
      <c r="G34" s="60">
        <v>0</v>
      </c>
      <c r="H34" s="85">
        <v>0</v>
      </c>
      <c r="I34" s="11"/>
      <c r="J34" s="12">
        <v>0</v>
      </c>
      <c r="K34" s="82">
        <v>0</v>
      </c>
      <c r="L34" s="85">
        <v>0</v>
      </c>
      <c r="M34" s="89" t="s">
        <v>30</v>
      </c>
      <c r="N34" s="89" t="s">
        <v>30</v>
      </c>
      <c r="O34" s="95">
        <f t="shared" si="12"/>
        <v>-1</v>
      </c>
      <c r="P34" s="96">
        <f t="shared" si="12"/>
        <v>-1</v>
      </c>
      <c r="Q34" s="96">
        <f t="shared" si="12"/>
        <v>-1</v>
      </c>
      <c r="R34" s="94">
        <f t="shared" si="12"/>
        <v>-1</v>
      </c>
      <c r="S34" s="89" t="s">
        <v>30</v>
      </c>
      <c r="T34" s="89" t="s">
        <v>30</v>
      </c>
      <c r="U34" s="89" t="s">
        <v>30</v>
      </c>
      <c r="V34" s="94" t="s">
        <v>30</v>
      </c>
      <c r="W34" s="33"/>
      <c r="X34" s="33"/>
      <c r="Y34" s="33"/>
      <c r="Z34" s="33"/>
    </row>
    <row r="35" spans="1:26" s="10" customFormat="1">
      <c r="A35" s="92"/>
      <c r="B35" s="138"/>
      <c r="C35" s="65"/>
      <c r="D35" s="87"/>
      <c r="E35" s="63"/>
      <c r="F35" s="64"/>
      <c r="G35" s="65"/>
      <c r="H35" s="87"/>
      <c r="I35" s="63"/>
      <c r="J35" s="64"/>
      <c r="K35" s="83"/>
      <c r="L35" s="87"/>
      <c r="M35" s="63"/>
      <c r="N35" s="63"/>
      <c r="O35" s="97"/>
      <c r="P35" s="98"/>
      <c r="Q35" s="98"/>
      <c r="R35" s="99"/>
      <c r="S35" s="97"/>
      <c r="T35" s="98"/>
      <c r="U35" s="98"/>
      <c r="V35" s="99"/>
      <c r="W35" s="33"/>
      <c r="X35" s="33"/>
      <c r="Y35" s="33"/>
      <c r="Z35" s="33"/>
    </row>
    <row r="36" spans="1:26" s="77" customFormat="1">
      <c r="A36" s="172" t="s">
        <v>18</v>
      </c>
      <c r="B36" s="139"/>
      <c r="C36" s="81"/>
      <c r="D36" s="309"/>
      <c r="E36" s="78"/>
      <c r="F36" s="79"/>
      <c r="G36" s="81"/>
      <c r="H36" s="309"/>
      <c r="I36" s="78"/>
      <c r="J36" s="79"/>
      <c r="K36" s="84"/>
      <c r="L36" s="309"/>
      <c r="M36" s="78"/>
      <c r="N36" s="78"/>
      <c r="O36" s="102"/>
      <c r="P36" s="103"/>
      <c r="Q36" s="103"/>
      <c r="R36" s="104"/>
      <c r="S36" s="102"/>
      <c r="T36" s="103"/>
      <c r="U36" s="103"/>
      <c r="V36" s="104"/>
      <c r="W36" s="76"/>
      <c r="X36" s="76"/>
      <c r="Y36" s="76"/>
      <c r="Z36" s="76"/>
    </row>
    <row r="37" spans="1:26">
      <c r="A37" s="91" t="s">
        <v>9</v>
      </c>
      <c r="B37" s="91" t="s">
        <v>33</v>
      </c>
      <c r="C37" s="81"/>
      <c r="D37" s="309"/>
      <c r="E37" s="78"/>
      <c r="F37" s="79"/>
      <c r="G37" s="81"/>
      <c r="H37" s="309"/>
      <c r="I37" s="78"/>
      <c r="J37" s="79"/>
      <c r="K37" s="84"/>
      <c r="L37" s="309"/>
      <c r="M37" s="78"/>
      <c r="N37" s="78"/>
      <c r="O37" s="95"/>
      <c r="P37" s="96"/>
      <c r="Q37" s="96"/>
      <c r="R37" s="94"/>
      <c r="S37" s="95"/>
      <c r="T37" s="96"/>
      <c r="U37" s="96"/>
      <c r="V37" s="94"/>
    </row>
    <row r="38" spans="1:26">
      <c r="A38" s="91"/>
      <c r="B38" s="136" t="s">
        <v>34</v>
      </c>
      <c r="C38" s="81">
        <v>22949884.080000006</v>
      </c>
      <c r="D38" s="315">
        <v>22068</v>
      </c>
      <c r="E38" s="78">
        <f t="shared" ref="E38:E43" si="13">C38/D38</f>
        <v>1039.9621207177818</v>
      </c>
      <c r="F38" s="79">
        <v>256.10000000000002</v>
      </c>
      <c r="G38" s="81">
        <v>22083277.70999999</v>
      </c>
      <c r="H38" s="318">
        <v>20740</v>
      </c>
      <c r="I38" s="78">
        <f t="shared" ref="I38:I43" si="14">G38/H38</f>
        <v>1064.7674884281575</v>
      </c>
      <c r="J38" s="79">
        <v>258.83</v>
      </c>
      <c r="K38" s="84">
        <v>24136571.629999992</v>
      </c>
      <c r="L38" s="318">
        <v>21703</v>
      </c>
      <c r="M38" s="78">
        <f t="shared" ref="M38:M43" si="15">K38/L38</f>
        <v>1112.1306561304884</v>
      </c>
      <c r="N38" s="79">
        <v>255.46</v>
      </c>
      <c r="O38" s="95">
        <f t="shared" ref="O38:O43" si="16">G38/C38-1</f>
        <v>-3.7760816872937197E-2</v>
      </c>
      <c r="P38" s="96">
        <f t="shared" ref="P38:P43" si="17">H38/D38-1</f>
        <v>-6.0177632771433731E-2</v>
      </c>
      <c r="Q38" s="96">
        <f t="shared" ref="Q38:Q43" si="18">I38/E38-1</f>
        <v>2.3852183859595977E-2</v>
      </c>
      <c r="R38" s="94">
        <f t="shared" ref="R38:R43" si="19">J38/F38-1</f>
        <v>1.0659898477157315E-2</v>
      </c>
      <c r="S38" s="95">
        <f t="shared" ref="S38:V43" si="20">K38/G38-1</f>
        <v>9.2979581517023124E-2</v>
      </c>
      <c r="T38" s="96">
        <f t="shared" si="20"/>
        <v>4.6432015429122453E-2</v>
      </c>
      <c r="U38" s="96">
        <f t="shared" si="20"/>
        <v>4.4482169315903652E-2</v>
      </c>
      <c r="V38" s="94">
        <f t="shared" si="20"/>
        <v>-1.3020129042228379E-2</v>
      </c>
    </row>
    <row r="39" spans="1:26">
      <c r="A39" s="91"/>
      <c r="B39" s="136" t="s">
        <v>42</v>
      </c>
      <c r="C39" s="81">
        <v>395125130.05000001</v>
      </c>
      <c r="D39" s="315">
        <v>381155</v>
      </c>
      <c r="E39" s="78">
        <f t="shared" si="13"/>
        <v>1036.6520970471331</v>
      </c>
      <c r="F39" s="79">
        <v>1109.68</v>
      </c>
      <c r="G39" s="81">
        <v>398470685.69999975</v>
      </c>
      <c r="H39" s="318">
        <v>394523</v>
      </c>
      <c r="I39" s="78">
        <f t="shared" si="14"/>
        <v>1010.0062244786736</v>
      </c>
      <c r="J39" s="79">
        <v>1080.6099999999999</v>
      </c>
      <c r="K39" s="84">
        <v>413792674.15999979</v>
      </c>
      <c r="L39" s="318">
        <v>426738</v>
      </c>
      <c r="M39" s="78">
        <f t="shared" si="15"/>
        <v>969.66446428487689</v>
      </c>
      <c r="N39" s="79">
        <v>1048.0899999999999</v>
      </c>
      <c r="O39" s="95">
        <f t="shared" si="16"/>
        <v>8.4670788961875854E-3</v>
      </c>
      <c r="P39" s="96">
        <f t="shared" si="17"/>
        <v>3.507234589602648E-2</v>
      </c>
      <c r="Q39" s="96">
        <f t="shared" si="18"/>
        <v>-2.5703775301626597E-2</v>
      </c>
      <c r="R39" s="94">
        <f t="shared" si="19"/>
        <v>-2.6196741402927159E-2</v>
      </c>
      <c r="S39" s="95">
        <f t="shared" si="20"/>
        <v>3.8451984072764844E-2</v>
      </c>
      <c r="T39" s="96">
        <f t="shared" si="20"/>
        <v>8.1655568876846107E-2</v>
      </c>
      <c r="U39" s="96">
        <f t="shared" si="20"/>
        <v>-3.9942090668421026E-2</v>
      </c>
      <c r="V39" s="94">
        <f t="shared" si="20"/>
        <v>-3.0094113509961939E-2</v>
      </c>
    </row>
    <row r="40" spans="1:26">
      <c r="A40" s="91"/>
      <c r="B40" s="136" t="s">
        <v>36</v>
      </c>
      <c r="C40" s="81">
        <v>153089178.6500001</v>
      </c>
      <c r="D40" s="315">
        <v>160781</v>
      </c>
      <c r="E40" s="78">
        <f t="shared" si="13"/>
        <v>952.15963733276999</v>
      </c>
      <c r="F40" s="79">
        <v>271</v>
      </c>
      <c r="G40" s="81">
        <v>165662368.07000005</v>
      </c>
      <c r="H40" s="318">
        <v>164321</v>
      </c>
      <c r="I40" s="78">
        <f t="shared" si="14"/>
        <v>1008.1630958307219</v>
      </c>
      <c r="J40" s="79">
        <v>279.62</v>
      </c>
      <c r="K40" s="84">
        <v>177505042.97999993</v>
      </c>
      <c r="L40" s="318">
        <v>173090</v>
      </c>
      <c r="M40" s="78">
        <f t="shared" si="15"/>
        <v>1025.5072100063546</v>
      </c>
      <c r="N40" s="79">
        <v>277.75</v>
      </c>
      <c r="O40" s="95">
        <f t="shared" si="16"/>
        <v>8.2129837855785981E-2</v>
      </c>
      <c r="P40" s="96">
        <f t="shared" si="17"/>
        <v>2.201752694659187E-2</v>
      </c>
      <c r="Q40" s="96">
        <f t="shared" si="18"/>
        <v>5.8817299433980619E-2</v>
      </c>
      <c r="R40" s="94">
        <f t="shared" si="19"/>
        <v>3.1808118081180892E-2</v>
      </c>
      <c r="S40" s="95">
        <f t="shared" si="20"/>
        <v>7.148681410249913E-2</v>
      </c>
      <c r="T40" s="96">
        <f t="shared" si="20"/>
        <v>5.3365059852362062E-2</v>
      </c>
      <c r="U40" s="96">
        <f t="shared" si="20"/>
        <v>1.7203678896162478E-2</v>
      </c>
      <c r="V40" s="94">
        <f t="shared" si="20"/>
        <v>-6.6876475216365305E-3</v>
      </c>
    </row>
    <row r="41" spans="1:26">
      <c r="A41" s="91"/>
      <c r="B41" s="136" t="s">
        <v>121</v>
      </c>
      <c r="C41" s="81">
        <v>93785121.720000058</v>
      </c>
      <c r="D41" s="315">
        <v>100765</v>
      </c>
      <c r="E41" s="78">
        <f t="shared" si="13"/>
        <v>930.73112410063072</v>
      </c>
      <c r="F41" s="79">
        <v>202.59</v>
      </c>
      <c r="G41" s="81">
        <v>101150281.79000002</v>
      </c>
      <c r="H41" s="318">
        <v>106637</v>
      </c>
      <c r="I41" s="78">
        <f t="shared" si="14"/>
        <v>948.54770661215173</v>
      </c>
      <c r="J41" s="79">
        <v>200.46</v>
      </c>
      <c r="K41" s="84">
        <v>98761307.230000064</v>
      </c>
      <c r="L41" s="318">
        <v>106133</v>
      </c>
      <c r="M41" s="78">
        <f t="shared" si="15"/>
        <v>930.54287761582225</v>
      </c>
      <c r="N41" s="79">
        <v>194.33</v>
      </c>
      <c r="O41" s="95">
        <f t="shared" si="16"/>
        <v>7.8532286730820688E-2</v>
      </c>
      <c r="P41" s="96">
        <f t="shared" si="17"/>
        <v>5.8274202352007087E-2</v>
      </c>
      <c r="Q41" s="96">
        <f t="shared" si="18"/>
        <v>1.9142566580372167E-2</v>
      </c>
      <c r="R41" s="94">
        <f t="shared" si="19"/>
        <v>-1.0513845698208235E-2</v>
      </c>
      <c r="S41" s="95">
        <f t="shared" si="20"/>
        <v>-2.3618071227520132E-2</v>
      </c>
      <c r="T41" s="96">
        <f t="shared" si="20"/>
        <v>-4.7263145062220735E-3</v>
      </c>
      <c r="U41" s="96">
        <f t="shared" si="20"/>
        <v>-1.8981469114121685E-2</v>
      </c>
      <c r="V41" s="94">
        <f t="shared" si="20"/>
        <v>-3.0579666766437197E-2</v>
      </c>
    </row>
    <row r="42" spans="1:26">
      <c r="A42" s="91"/>
      <c r="B42" s="136" t="s">
        <v>199</v>
      </c>
      <c r="C42" s="81">
        <v>1354028950.0055995</v>
      </c>
      <c r="D42" s="315">
        <v>1244358</v>
      </c>
      <c r="E42" s="78">
        <f t="shared" si="13"/>
        <v>1088.1345641733324</v>
      </c>
      <c r="F42" s="79">
        <v>854.39</v>
      </c>
      <c r="G42" s="81">
        <v>1320600103.7954979</v>
      </c>
      <c r="H42" s="318">
        <v>1257795</v>
      </c>
      <c r="I42" s="78">
        <f t="shared" si="14"/>
        <v>1049.9327027023464</v>
      </c>
      <c r="J42" s="79">
        <v>898.53</v>
      </c>
      <c r="K42" s="84">
        <v>1184120911.6034014</v>
      </c>
      <c r="L42" s="318">
        <v>1169791</v>
      </c>
      <c r="M42" s="78">
        <f t="shared" si="15"/>
        <v>1012.24997593878</v>
      </c>
      <c r="N42" s="79">
        <v>913.95</v>
      </c>
      <c r="O42" s="95">
        <f t="shared" si="16"/>
        <v>-2.4688427976346738E-2</v>
      </c>
      <c r="P42" s="96">
        <f t="shared" si="17"/>
        <v>1.0798339384646471E-2</v>
      </c>
      <c r="Q42" s="96">
        <f t="shared" si="18"/>
        <v>-3.5107662901975978E-2</v>
      </c>
      <c r="R42" s="94">
        <f t="shared" si="19"/>
        <v>5.1662589683868054E-2</v>
      </c>
      <c r="S42" s="95">
        <f t="shared" si="20"/>
        <v>-0.10334634368106266</v>
      </c>
      <c r="T42" s="96">
        <f t="shared" si="20"/>
        <v>-6.9966886495812064E-2</v>
      </c>
      <c r="U42" s="96">
        <f t="shared" si="20"/>
        <v>-3.5890611528317518E-2</v>
      </c>
      <c r="V42" s="94">
        <f t="shared" si="20"/>
        <v>1.7161363560482146E-2</v>
      </c>
    </row>
    <row r="43" spans="1:26">
      <c r="A43" s="91"/>
      <c r="B43" s="136" t="s">
        <v>242</v>
      </c>
      <c r="C43" s="81">
        <v>313748881.81999964</v>
      </c>
      <c r="D43" s="315">
        <v>340819</v>
      </c>
      <c r="E43" s="78">
        <f t="shared" si="13"/>
        <v>920.57333018405552</v>
      </c>
      <c r="F43" s="79">
        <v>857.03</v>
      </c>
      <c r="G43" s="81">
        <v>351443179.32000011</v>
      </c>
      <c r="H43" s="318">
        <v>378763</v>
      </c>
      <c r="I43" s="78">
        <f t="shared" si="14"/>
        <v>927.87093596787463</v>
      </c>
      <c r="J43" s="79">
        <v>866.94</v>
      </c>
      <c r="K43" s="84">
        <v>507204207.44000018</v>
      </c>
      <c r="L43" s="318">
        <v>540987</v>
      </c>
      <c r="M43" s="78">
        <f t="shared" si="15"/>
        <v>937.55341152375229</v>
      </c>
      <c r="N43" s="79">
        <v>951.7</v>
      </c>
      <c r="O43" s="95">
        <f t="shared" si="16"/>
        <v>0.1201416154261421</v>
      </c>
      <c r="P43" s="96">
        <f t="shared" si="17"/>
        <v>0.11133182128930597</v>
      </c>
      <c r="Q43" s="96">
        <f t="shared" si="18"/>
        <v>7.927240062842289E-3</v>
      </c>
      <c r="R43" s="94">
        <f t="shared" si="19"/>
        <v>1.1563189153238618E-2</v>
      </c>
      <c r="S43" s="95">
        <f t="shared" si="20"/>
        <v>0.44320401500287687</v>
      </c>
      <c r="T43" s="96">
        <f t="shared" si="20"/>
        <v>0.42829949071054996</v>
      </c>
      <c r="U43" s="96">
        <f t="shared" si="20"/>
        <v>1.0435153403935082E-2</v>
      </c>
      <c r="V43" s="94">
        <f t="shared" si="20"/>
        <v>9.7769165109465428E-2</v>
      </c>
    </row>
    <row r="44" spans="1:26" s="10" customFormat="1">
      <c r="A44" s="91"/>
      <c r="B44" s="137"/>
      <c r="C44" s="81"/>
      <c r="D44" s="309"/>
      <c r="E44" s="78"/>
      <c r="F44" s="79"/>
      <c r="G44" s="81"/>
      <c r="H44" s="309"/>
      <c r="I44" s="78"/>
      <c r="J44" s="79"/>
      <c r="K44" s="84"/>
      <c r="L44" s="309"/>
      <c r="M44" s="78"/>
      <c r="N44" s="78"/>
      <c r="O44" s="95"/>
      <c r="P44" s="96"/>
      <c r="Q44" s="96"/>
      <c r="R44" s="94"/>
      <c r="S44" s="95"/>
      <c r="T44" s="96"/>
      <c r="U44" s="96"/>
      <c r="V44" s="94"/>
      <c r="W44" s="33"/>
      <c r="X44" s="33"/>
      <c r="Y44" s="33"/>
      <c r="Z44" s="33"/>
    </row>
    <row r="45" spans="1:26">
      <c r="A45" s="91" t="s">
        <v>163</v>
      </c>
      <c r="B45" s="91" t="s">
        <v>40</v>
      </c>
      <c r="C45" s="81">
        <v>11512806411.039999</v>
      </c>
      <c r="D45" s="303">
        <v>963085</v>
      </c>
      <c r="E45" s="301">
        <f>C45/D45</f>
        <v>11954.091706381056</v>
      </c>
      <c r="F45" s="301" t="s">
        <v>30</v>
      </c>
      <c r="G45" s="81">
        <v>11805483479.049999</v>
      </c>
      <c r="H45" s="303">
        <v>983172</v>
      </c>
      <c r="I45" s="301">
        <f>G45/H45</f>
        <v>12007.546471065083</v>
      </c>
      <c r="J45" s="79" t="s">
        <v>30</v>
      </c>
      <c r="K45" s="84">
        <v>11945062039.68</v>
      </c>
      <c r="L45" s="303">
        <v>985107</v>
      </c>
      <c r="M45" s="301">
        <f>K45/L45</f>
        <v>12125.649335229575</v>
      </c>
      <c r="N45" s="301" t="s">
        <v>30</v>
      </c>
      <c r="O45" s="95">
        <f t="shared" ref="O45:Q46" si="21">G45/C45-1</f>
        <v>2.5421870008110581E-2</v>
      </c>
      <c r="P45" s="96">
        <f t="shared" si="21"/>
        <v>2.0856933707824377E-2</v>
      </c>
      <c r="Q45" s="96">
        <f t="shared" si="21"/>
        <v>4.4716709556020806E-3</v>
      </c>
      <c r="R45" s="88" t="s">
        <v>30</v>
      </c>
      <c r="S45" s="95">
        <f t="shared" ref="S45:U46" si="22">K45/G45-1</f>
        <v>1.1823197319931644E-2</v>
      </c>
      <c r="T45" s="96">
        <f t="shared" si="22"/>
        <v>1.9681195152019271E-3</v>
      </c>
      <c r="U45" s="96">
        <f t="shared" si="22"/>
        <v>9.8357199323848565E-3</v>
      </c>
      <c r="V45" s="88" t="s">
        <v>30</v>
      </c>
    </row>
    <row r="46" spans="1:26">
      <c r="A46" s="91" t="s">
        <v>164</v>
      </c>
      <c r="B46" s="91" t="s">
        <v>77</v>
      </c>
      <c r="C46" s="81">
        <v>2233149940</v>
      </c>
      <c r="D46" s="303">
        <v>577021</v>
      </c>
      <c r="E46" s="301">
        <f>C46/D46</f>
        <v>3870.1363381921974</v>
      </c>
      <c r="F46" s="301" t="s">
        <v>30</v>
      </c>
      <c r="G46" s="81">
        <v>2479913083.1999998</v>
      </c>
      <c r="H46" s="303">
        <v>652230</v>
      </c>
      <c r="I46" s="301">
        <f>G46/H46</f>
        <v>3802.2064044892136</v>
      </c>
      <c r="J46" s="319" t="s">
        <v>30</v>
      </c>
      <c r="K46" s="84">
        <v>2615798109.1999998</v>
      </c>
      <c r="L46" s="303">
        <v>681302</v>
      </c>
      <c r="M46" s="301">
        <f>K46/L46</f>
        <v>3839.4105832655705</v>
      </c>
      <c r="N46" s="301" t="s">
        <v>30</v>
      </c>
      <c r="O46" s="95">
        <f t="shared" si="21"/>
        <v>0.11050003350872162</v>
      </c>
      <c r="P46" s="96">
        <f t="shared" si="21"/>
        <v>0.13034014359962631</v>
      </c>
      <c r="Q46" s="96">
        <f t="shared" si="21"/>
        <v>-1.755233608506801E-2</v>
      </c>
      <c r="R46" s="88" t="s">
        <v>30</v>
      </c>
      <c r="S46" s="95">
        <f t="shared" si="22"/>
        <v>5.4794269573616772E-2</v>
      </c>
      <c r="T46" s="96">
        <f t="shared" si="22"/>
        <v>4.4573233368596865E-2</v>
      </c>
      <c r="U46" s="96">
        <f t="shared" si="22"/>
        <v>9.784891933386497E-3</v>
      </c>
      <c r="V46" s="88" t="s">
        <v>30</v>
      </c>
    </row>
    <row r="47" spans="1:26" s="10" customFormat="1">
      <c r="A47" s="92"/>
      <c r="B47" s="92"/>
      <c r="C47" s="65"/>
      <c r="D47" s="87"/>
      <c r="E47" s="63"/>
      <c r="F47" s="64"/>
      <c r="G47" s="65"/>
      <c r="H47" s="87"/>
      <c r="I47" s="63"/>
      <c r="J47" s="64"/>
      <c r="K47" s="83"/>
      <c r="L47" s="87"/>
      <c r="M47" s="63"/>
      <c r="N47" s="63"/>
      <c r="O47" s="97"/>
      <c r="P47" s="98"/>
      <c r="Q47" s="98"/>
      <c r="R47" s="105"/>
      <c r="S47" s="97"/>
      <c r="T47" s="98"/>
      <c r="U47" s="98"/>
      <c r="V47" s="105"/>
      <c r="W47" s="33"/>
      <c r="X47" s="33"/>
      <c r="Y47" s="33"/>
      <c r="Z47" s="33"/>
    </row>
    <row r="48" spans="1:26" s="77" customFormat="1">
      <c r="A48" s="172" t="s">
        <v>56</v>
      </c>
      <c r="B48" s="140"/>
      <c r="C48" s="81"/>
      <c r="D48" s="85"/>
      <c r="E48" s="78"/>
      <c r="F48" s="79"/>
      <c r="G48" s="81"/>
      <c r="H48" s="85"/>
      <c r="I48" s="78"/>
      <c r="J48" s="79"/>
      <c r="K48" s="84"/>
      <c r="L48" s="85"/>
      <c r="M48" s="78"/>
      <c r="N48" s="78"/>
      <c r="O48" s="102"/>
      <c r="P48" s="103"/>
      <c r="Q48" s="103"/>
      <c r="R48" s="106"/>
      <c r="S48" s="102"/>
      <c r="T48" s="103"/>
      <c r="U48" s="103"/>
      <c r="V48" s="106"/>
      <c r="W48" s="76"/>
      <c r="X48" s="76"/>
      <c r="Y48" s="76"/>
      <c r="Z48" s="76"/>
    </row>
    <row r="49" spans="1:26">
      <c r="A49" s="91" t="s">
        <v>49</v>
      </c>
      <c r="B49" s="91" t="s">
        <v>53</v>
      </c>
      <c r="C49" s="81">
        <v>407114774</v>
      </c>
      <c r="D49" s="85" t="s">
        <v>30</v>
      </c>
      <c r="E49" s="11" t="s">
        <v>30</v>
      </c>
      <c r="F49" s="12" t="s">
        <v>30</v>
      </c>
      <c r="G49" s="81">
        <v>362474364</v>
      </c>
      <c r="H49" s="85" t="s">
        <v>30</v>
      </c>
      <c r="I49" s="11" t="s">
        <v>30</v>
      </c>
      <c r="J49" s="12" t="s">
        <v>30</v>
      </c>
      <c r="K49" s="84">
        <v>338841470</v>
      </c>
      <c r="L49" s="85" t="s">
        <v>30</v>
      </c>
      <c r="M49" s="11" t="s">
        <v>30</v>
      </c>
      <c r="N49" s="11" t="s">
        <v>30</v>
      </c>
      <c r="O49" s="95">
        <f>G49/C49-1</f>
        <v>-0.10965067556108887</v>
      </c>
      <c r="P49" s="101" t="s">
        <v>30</v>
      </c>
      <c r="Q49" s="101" t="s">
        <v>30</v>
      </c>
      <c r="R49" s="88" t="s">
        <v>30</v>
      </c>
      <c r="S49" s="95">
        <f>K49/G49-1</f>
        <v>-6.5198801204048751E-2</v>
      </c>
      <c r="T49" s="101" t="s">
        <v>30</v>
      </c>
      <c r="U49" s="101" t="s">
        <v>30</v>
      </c>
      <c r="V49" s="88" t="s">
        <v>30</v>
      </c>
    </row>
    <row r="50" spans="1:26" s="10" customFormat="1">
      <c r="A50" s="91"/>
      <c r="B50" s="91"/>
      <c r="C50" s="81"/>
      <c r="D50" s="85"/>
      <c r="E50" s="11"/>
      <c r="F50" s="12"/>
      <c r="G50" s="81"/>
      <c r="H50" s="85"/>
      <c r="I50" s="11"/>
      <c r="J50" s="12"/>
      <c r="K50" s="84"/>
      <c r="L50" s="85"/>
      <c r="M50" s="11"/>
      <c r="N50" s="11"/>
      <c r="O50" s="95"/>
      <c r="P50" s="101"/>
      <c r="Q50" s="101"/>
      <c r="R50" s="88"/>
      <c r="S50" s="95"/>
      <c r="T50" s="101"/>
      <c r="U50" s="101"/>
      <c r="V50" s="88"/>
      <c r="W50" s="33"/>
      <c r="X50" s="33"/>
      <c r="Y50" s="33"/>
      <c r="Z50" s="33"/>
    </row>
    <row r="51" spans="1:26" s="10" customFormat="1">
      <c r="A51" s="91" t="s">
        <v>10</v>
      </c>
      <c r="B51" s="91" t="s">
        <v>33</v>
      </c>
      <c r="C51" s="81"/>
      <c r="D51" s="85"/>
      <c r="E51" s="11"/>
      <c r="F51" s="12"/>
      <c r="G51" s="84"/>
      <c r="H51" s="85"/>
      <c r="I51" s="11"/>
      <c r="J51" s="12"/>
      <c r="K51" s="84"/>
      <c r="L51" s="85"/>
      <c r="M51" s="11"/>
      <c r="N51" s="12"/>
      <c r="O51" s="96"/>
      <c r="P51" s="101"/>
      <c r="Q51" s="101"/>
      <c r="R51" s="88"/>
      <c r="S51" s="96"/>
      <c r="T51" s="101"/>
      <c r="U51" s="101"/>
      <c r="V51" s="88"/>
      <c r="W51" s="33"/>
      <c r="X51" s="33"/>
      <c r="Y51" s="33"/>
      <c r="Z51" s="33"/>
    </row>
    <row r="52" spans="1:26">
      <c r="A52" s="91"/>
      <c r="B52" s="136" t="s">
        <v>108</v>
      </c>
      <c r="C52" s="309" t="s">
        <v>30</v>
      </c>
      <c r="D52" s="85" t="s">
        <v>30</v>
      </c>
      <c r="E52" s="85" t="s">
        <v>30</v>
      </c>
      <c r="F52" s="258" t="s">
        <v>30</v>
      </c>
      <c r="G52" s="309" t="s">
        <v>30</v>
      </c>
      <c r="H52" s="85" t="s">
        <v>30</v>
      </c>
      <c r="I52" s="85" t="s">
        <v>30</v>
      </c>
      <c r="J52" s="258" t="s">
        <v>30</v>
      </c>
      <c r="K52" s="309" t="s">
        <v>30</v>
      </c>
      <c r="L52" s="89" t="s">
        <v>30</v>
      </c>
      <c r="M52" s="89" t="s">
        <v>30</v>
      </c>
      <c r="N52" s="12" t="s">
        <v>30</v>
      </c>
      <c r="O52" s="96" t="s">
        <v>30</v>
      </c>
      <c r="P52" s="96" t="s">
        <v>30</v>
      </c>
      <c r="Q52" s="96" t="s">
        <v>30</v>
      </c>
      <c r="R52" s="94" t="s">
        <v>30</v>
      </c>
      <c r="S52" s="96" t="s">
        <v>30</v>
      </c>
      <c r="T52" s="96" t="s">
        <v>30</v>
      </c>
      <c r="U52" s="96" t="s">
        <v>30</v>
      </c>
      <c r="V52" s="94" t="s">
        <v>30</v>
      </c>
    </row>
    <row r="53" spans="1:26" s="10" customFormat="1">
      <c r="A53" s="91"/>
      <c r="B53" s="136"/>
      <c r="C53" s="81"/>
      <c r="D53" s="85"/>
      <c r="E53" s="11"/>
      <c r="F53" s="12"/>
      <c r="G53" s="84"/>
      <c r="H53" s="85"/>
      <c r="I53" s="11"/>
      <c r="J53" s="12"/>
      <c r="K53" s="84"/>
      <c r="L53" s="85"/>
      <c r="M53" s="11"/>
      <c r="N53" s="12"/>
      <c r="O53" s="96"/>
      <c r="P53" s="85"/>
      <c r="Q53" s="11"/>
      <c r="R53" s="11"/>
      <c r="S53" s="95"/>
      <c r="T53" s="96"/>
      <c r="U53" s="96"/>
      <c r="V53" s="94"/>
      <c r="W53" s="33"/>
      <c r="X53" s="33"/>
      <c r="Y53" s="33"/>
      <c r="Z53" s="33"/>
    </row>
    <row r="54" spans="1:26" ht="15.75" thickBot="1">
      <c r="A54" s="132" t="s">
        <v>165</v>
      </c>
      <c r="B54" s="132" t="s">
        <v>127</v>
      </c>
      <c r="C54" s="316">
        <v>1268116651.149009</v>
      </c>
      <c r="D54" s="193" t="s">
        <v>30</v>
      </c>
      <c r="E54" s="16" t="s">
        <v>30</v>
      </c>
      <c r="F54" s="41" t="s">
        <v>30</v>
      </c>
      <c r="G54" s="316">
        <v>1200750317.4000001</v>
      </c>
      <c r="H54" s="193" t="s">
        <v>30</v>
      </c>
      <c r="I54" s="16" t="s">
        <v>30</v>
      </c>
      <c r="J54" s="220" t="s">
        <v>30</v>
      </c>
      <c r="K54" s="317">
        <v>1307504519.5235922</v>
      </c>
      <c r="L54" s="193" t="s">
        <v>30</v>
      </c>
      <c r="M54" s="16" t="s">
        <v>30</v>
      </c>
      <c r="N54" s="16" t="s">
        <v>30</v>
      </c>
      <c r="O54" s="107">
        <f>G54/C54-1</f>
        <v>-5.3123136336053922E-2</v>
      </c>
      <c r="P54" s="108" t="s">
        <v>30</v>
      </c>
      <c r="Q54" s="108" t="s">
        <v>30</v>
      </c>
      <c r="R54" s="16" t="s">
        <v>30</v>
      </c>
      <c r="S54" s="107">
        <f>K54/G54-1</f>
        <v>8.8906245184051658E-2</v>
      </c>
      <c r="T54" s="108" t="s">
        <v>30</v>
      </c>
      <c r="U54" s="108" t="s">
        <v>30</v>
      </c>
      <c r="V54" s="41" t="s">
        <v>30</v>
      </c>
    </row>
    <row r="55" spans="1:26">
      <c r="A55" s="22"/>
      <c r="B55" s="22"/>
      <c r="C55" s="163"/>
      <c r="D55" s="14"/>
      <c r="E55" s="14"/>
      <c r="F55" s="42"/>
      <c r="G55" s="22"/>
      <c r="H55" s="14"/>
      <c r="I55" s="14"/>
      <c r="J55" s="42"/>
      <c r="K55" s="11"/>
      <c r="L55" s="14"/>
      <c r="M55" s="14"/>
      <c r="N55" s="14"/>
      <c r="O55" s="39"/>
      <c r="P55" s="39"/>
      <c r="Q55" s="39"/>
      <c r="R55" s="39"/>
      <c r="S55" s="39"/>
      <c r="T55" s="39"/>
      <c r="U55" s="39"/>
      <c r="V55" s="39"/>
    </row>
    <row r="56" spans="1:26">
      <c r="A56" s="22" t="s">
        <v>45</v>
      </c>
      <c r="B56" s="22"/>
      <c r="C56" s="22"/>
      <c r="D56" s="14"/>
      <c r="E56" s="14"/>
      <c r="F56" s="22"/>
      <c r="G56" s="22"/>
      <c r="H56" s="14"/>
      <c r="I56" s="14"/>
      <c r="J56" s="22"/>
      <c r="K56" s="14"/>
      <c r="L56" s="14"/>
      <c r="M56" s="14"/>
      <c r="N56" s="14"/>
    </row>
    <row r="57" spans="1:26">
      <c r="A57" s="22" t="s">
        <v>293</v>
      </c>
      <c r="B57" s="22"/>
      <c r="C57" s="22"/>
      <c r="D57" s="14"/>
      <c r="E57" s="14"/>
      <c r="F57" s="22"/>
      <c r="G57" s="22"/>
      <c r="H57" s="14"/>
      <c r="I57" s="14"/>
      <c r="J57" s="22"/>
      <c r="K57" s="14"/>
      <c r="L57" s="14"/>
      <c r="M57" s="14"/>
      <c r="N57" s="14"/>
    </row>
    <row r="58" spans="1:26" s="10" customFormat="1">
      <c r="A58" s="43" t="s">
        <v>169</v>
      </c>
      <c r="B58" s="22"/>
      <c r="C58" s="22"/>
      <c r="D58" s="14"/>
      <c r="E58" s="14"/>
      <c r="F58" s="22"/>
      <c r="G58" s="22"/>
      <c r="H58" s="14"/>
      <c r="I58" s="14"/>
      <c r="J58" s="22"/>
      <c r="K58" s="14"/>
      <c r="L58" s="14"/>
      <c r="M58" s="14"/>
      <c r="N58" s="14"/>
      <c r="O58" s="22"/>
      <c r="P58" s="22"/>
      <c r="Q58" s="22"/>
      <c r="R58" s="22"/>
      <c r="S58" s="22"/>
      <c r="T58" s="22"/>
      <c r="U58" s="22"/>
      <c r="V58" s="22"/>
      <c r="W58" s="33"/>
      <c r="X58" s="33"/>
      <c r="Y58" s="33"/>
      <c r="Z58" s="33"/>
    </row>
    <row r="59" spans="1:26" s="10" customFormat="1">
      <c r="A59" s="189" t="s">
        <v>152</v>
      </c>
      <c r="B59" s="22"/>
      <c r="C59" s="22"/>
      <c r="D59" s="14"/>
      <c r="E59" s="14"/>
      <c r="F59" s="22"/>
      <c r="G59" s="22"/>
      <c r="H59" s="14"/>
      <c r="I59" s="14"/>
      <c r="J59" s="22"/>
      <c r="K59" s="14"/>
      <c r="L59" s="14"/>
      <c r="M59" s="14"/>
      <c r="N59" s="14"/>
      <c r="O59" s="22"/>
      <c r="P59" s="22"/>
      <c r="Q59" s="22"/>
      <c r="R59" s="22"/>
      <c r="S59" s="22"/>
      <c r="T59" s="22"/>
      <c r="U59" s="22"/>
      <c r="V59" s="22"/>
      <c r="W59" s="33"/>
      <c r="X59" s="33"/>
      <c r="Y59" s="33"/>
      <c r="Z59" s="33"/>
    </row>
    <row r="60" spans="1:26" s="10" customFormat="1">
      <c r="A60" s="27" t="s">
        <v>153</v>
      </c>
      <c r="B60" s="114"/>
      <c r="C60" s="115"/>
      <c r="D60" s="115"/>
      <c r="E60" s="115"/>
      <c r="F60" s="22"/>
      <c r="G60" s="22"/>
      <c r="H60" s="14"/>
      <c r="I60" s="14"/>
      <c r="J60" s="22"/>
      <c r="K60" s="14"/>
      <c r="L60" s="14"/>
      <c r="M60" s="14"/>
      <c r="N60" s="14"/>
      <c r="O60" s="22"/>
      <c r="P60" s="22"/>
      <c r="Q60" s="22"/>
      <c r="R60" s="22"/>
      <c r="S60" s="22"/>
      <c r="T60" s="22"/>
      <c r="U60" s="22"/>
      <c r="V60" s="22"/>
      <c r="W60" s="33"/>
      <c r="X60" s="33"/>
      <c r="Y60" s="33"/>
      <c r="Z60" s="33"/>
    </row>
    <row r="61" spans="1:26">
      <c r="A61" s="80" t="s">
        <v>154</v>
      </c>
    </row>
    <row r="62" spans="1:26">
      <c r="A62" s="80" t="s">
        <v>155</v>
      </c>
    </row>
    <row r="63" spans="1:26">
      <c r="A63" s="22" t="s">
        <v>156</v>
      </c>
    </row>
    <row r="64" spans="1:26" s="10" customFormat="1">
      <c r="A64" s="22" t="s">
        <v>157</v>
      </c>
      <c r="B64" s="22"/>
      <c r="C64" s="22"/>
      <c r="D64" s="14"/>
      <c r="E64" s="14"/>
      <c r="F64" s="22"/>
      <c r="G64" s="22"/>
      <c r="H64" s="14"/>
      <c r="I64" s="14"/>
      <c r="J64" s="22"/>
      <c r="K64" s="14"/>
      <c r="L64" s="14"/>
      <c r="M64" s="14"/>
      <c r="N64" s="14"/>
      <c r="O64" s="22"/>
      <c r="P64" s="22"/>
      <c r="Q64" s="22"/>
      <c r="R64" s="22"/>
      <c r="S64" s="22"/>
      <c r="T64" s="22"/>
      <c r="U64" s="22"/>
      <c r="V64" s="22"/>
      <c r="W64" s="33"/>
      <c r="X64" s="33"/>
      <c r="Y64" s="33"/>
      <c r="Z64" s="33"/>
    </row>
    <row r="65" spans="1:26">
      <c r="A65" s="43" t="s">
        <v>158</v>
      </c>
      <c r="B65" s="22"/>
      <c r="C65" s="22"/>
      <c r="D65" s="14"/>
      <c r="E65" s="14"/>
      <c r="F65" s="22"/>
      <c r="G65" s="22"/>
      <c r="H65" s="14"/>
      <c r="I65" s="14"/>
      <c r="J65" s="22"/>
      <c r="K65" s="14"/>
      <c r="L65" s="14"/>
      <c r="M65" s="14"/>
      <c r="N65" s="14"/>
    </row>
    <row r="66" spans="1:26" s="10" customFormat="1">
      <c r="B66" s="114"/>
      <c r="C66" s="115"/>
      <c r="D66" s="115"/>
      <c r="E66" s="115"/>
      <c r="F66" s="22"/>
      <c r="G66" s="22"/>
      <c r="H66" s="14"/>
      <c r="I66" s="14"/>
      <c r="J66" s="22"/>
      <c r="K66" s="14"/>
      <c r="L66" s="14"/>
      <c r="M66" s="14"/>
      <c r="N66" s="14"/>
      <c r="O66" s="22"/>
      <c r="P66" s="22"/>
      <c r="Q66" s="22"/>
      <c r="R66" s="22"/>
      <c r="S66" s="22"/>
      <c r="T66" s="22"/>
      <c r="U66" s="22"/>
      <c r="V66" s="22"/>
      <c r="W66" s="33"/>
      <c r="X66" s="33"/>
      <c r="Y66" s="33"/>
      <c r="Z66" s="33"/>
    </row>
  </sheetData>
  <mergeCells count="5">
    <mergeCell ref="K3:N3"/>
    <mergeCell ref="G3:J3"/>
    <mergeCell ref="S3:V3"/>
    <mergeCell ref="C3:F3"/>
    <mergeCell ref="O3:R3"/>
  </mergeCells>
  <pageMargins left="0.7" right="0.7" top="0.75" bottom="0.75" header="0.3" footer="0.3"/>
  <pageSetup orientation="portrait" verticalDpi="4294967294"/>
  <ignoredErrors>
    <ignoredError sqref="D26" formulaRange="1"/>
  </ignoredErrors>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
  <sheetViews>
    <sheetView workbookViewId="0">
      <pane xSplit="2" topLeftCell="C1" activePane="topRight" state="frozen"/>
      <selection pane="topRight"/>
    </sheetView>
  </sheetViews>
  <sheetFormatPr defaultColWidth="8.85546875" defaultRowHeight="15"/>
  <cols>
    <col min="1" max="1" width="29" style="18" customWidth="1"/>
    <col min="2" max="2" width="43" style="18" customWidth="1"/>
    <col min="3" max="22" width="15.42578125" style="28" customWidth="1"/>
  </cols>
  <sheetData>
    <row r="1" spans="1:22" ht="15.75">
      <c r="A1" s="17" t="s">
        <v>283</v>
      </c>
    </row>
    <row r="2" spans="1:22" ht="16.5" thickBot="1">
      <c r="A2" s="17"/>
    </row>
    <row r="3" spans="1:22" s="7" customFormat="1">
      <c r="A3" s="19"/>
      <c r="B3" s="20"/>
      <c r="C3" s="615" t="s">
        <v>281</v>
      </c>
      <c r="D3" s="614"/>
      <c r="E3" s="614"/>
      <c r="F3" s="616"/>
      <c r="G3" s="615" t="s">
        <v>271</v>
      </c>
      <c r="H3" s="614"/>
      <c r="I3" s="614"/>
      <c r="J3" s="616"/>
      <c r="K3" s="615" t="s">
        <v>272</v>
      </c>
      <c r="L3" s="614"/>
      <c r="M3" s="614"/>
      <c r="N3" s="616"/>
      <c r="O3" s="617" t="s">
        <v>125</v>
      </c>
      <c r="P3" s="618"/>
      <c r="Q3" s="618"/>
      <c r="R3" s="619"/>
      <c r="S3" s="617" t="s">
        <v>221</v>
      </c>
      <c r="T3" s="618"/>
      <c r="U3" s="618"/>
      <c r="V3" s="619"/>
    </row>
    <row r="4" spans="1:22" s="7" customFormat="1" ht="47.25" customHeight="1" thickBot="1">
      <c r="A4" s="121" t="s">
        <v>2</v>
      </c>
      <c r="B4" s="122" t="s">
        <v>54</v>
      </c>
      <c r="C4" s="123" t="s">
        <v>4</v>
      </c>
      <c r="D4" s="118" t="s">
        <v>12</v>
      </c>
      <c r="E4" s="118" t="s">
        <v>92</v>
      </c>
      <c r="F4" s="124" t="s">
        <v>93</v>
      </c>
      <c r="G4" s="123" t="s">
        <v>4</v>
      </c>
      <c r="H4" s="118" t="s">
        <v>12</v>
      </c>
      <c r="I4" s="118" t="s">
        <v>92</v>
      </c>
      <c r="J4" s="124" t="s">
        <v>94</v>
      </c>
      <c r="K4" s="123" t="s">
        <v>4</v>
      </c>
      <c r="L4" s="118" t="s">
        <v>12</v>
      </c>
      <c r="M4" s="118" t="s">
        <v>92</v>
      </c>
      <c r="N4" s="124" t="s">
        <v>94</v>
      </c>
      <c r="O4" s="125" t="s">
        <v>4</v>
      </c>
      <c r="P4" s="119" t="s">
        <v>12</v>
      </c>
      <c r="Q4" s="119" t="s">
        <v>92</v>
      </c>
      <c r="R4" s="120" t="s">
        <v>94</v>
      </c>
      <c r="S4" s="125" t="s">
        <v>4</v>
      </c>
      <c r="T4" s="119" t="s">
        <v>12</v>
      </c>
      <c r="U4" s="119" t="s">
        <v>92</v>
      </c>
      <c r="V4" s="120" t="s">
        <v>94</v>
      </c>
    </row>
    <row r="5" spans="1:22">
      <c r="A5" s="21" t="s">
        <v>6</v>
      </c>
      <c r="B5" s="22" t="s">
        <v>33</v>
      </c>
      <c r="C5" s="23"/>
      <c r="D5" s="323"/>
      <c r="E5" s="324"/>
      <c r="F5" s="325"/>
      <c r="G5" s="23"/>
      <c r="H5" s="323"/>
      <c r="I5" s="324"/>
      <c r="J5" s="325"/>
      <c r="K5" s="23"/>
      <c r="L5" s="323"/>
      <c r="M5" s="324"/>
      <c r="N5" s="325"/>
      <c r="O5" s="24"/>
      <c r="P5" s="25"/>
      <c r="Q5" s="25"/>
      <c r="R5" s="215"/>
      <c r="S5" s="24"/>
      <c r="T5" s="25"/>
      <c r="U5" s="25"/>
      <c r="V5" s="215"/>
    </row>
    <row r="6" spans="1:22">
      <c r="A6" s="26"/>
      <c r="B6" s="394" t="s">
        <v>34</v>
      </c>
      <c r="C6" s="486">
        <v>445794351.49999934</v>
      </c>
      <c r="D6" s="375">
        <v>1241649</v>
      </c>
      <c r="E6" s="78">
        <v>359.0341163243391</v>
      </c>
      <c r="F6" s="79">
        <v>427.70610022643234</v>
      </c>
      <c r="G6" s="486">
        <v>474476738.83000028</v>
      </c>
      <c r="H6" s="376">
        <v>1281073</v>
      </c>
      <c r="I6" s="78">
        <v>370.37447423370901</v>
      </c>
      <c r="J6" s="79">
        <v>430.41377430607776</v>
      </c>
      <c r="K6" s="486">
        <v>491801986.91000003</v>
      </c>
      <c r="L6" s="376">
        <v>1294701</v>
      </c>
      <c r="M6" s="78">
        <v>379.8575786301239</v>
      </c>
      <c r="N6" s="79">
        <v>435.24130821397671</v>
      </c>
      <c r="O6" s="331">
        <v>6.4339952342354831E-2</v>
      </c>
      <c r="P6" s="202">
        <v>3.1751324247029533E-2</v>
      </c>
      <c r="Q6" s="202">
        <v>3.1585739053069384E-2</v>
      </c>
      <c r="R6" s="216">
        <v>6.3306884755955917E-3</v>
      </c>
      <c r="S6" s="331">
        <v>3.6514430871198489E-2</v>
      </c>
      <c r="T6" s="202">
        <v>1.0637957399773468E-2</v>
      </c>
      <c r="U6" s="202">
        <v>2.5604098165876721E-2</v>
      </c>
      <c r="V6" s="216">
        <v>1.1216030238999641E-2</v>
      </c>
    </row>
    <row r="7" spans="1:22">
      <c r="A7" s="21"/>
      <c r="B7" s="394" t="s">
        <v>120</v>
      </c>
      <c r="C7" s="486">
        <v>5445559215.2200136</v>
      </c>
      <c r="D7" s="377">
        <v>11380688</v>
      </c>
      <c r="E7" s="78">
        <v>478.49121381941177</v>
      </c>
      <c r="F7" s="79">
        <v>366.27410954073957</v>
      </c>
      <c r="G7" s="486">
        <v>5552239543.470006</v>
      </c>
      <c r="H7" s="376">
        <v>11226124</v>
      </c>
      <c r="I7" s="78">
        <v>494.58206086713511</v>
      </c>
      <c r="J7" s="79">
        <v>367.40437679148624</v>
      </c>
      <c r="K7" s="486">
        <v>5836322672.0299911</v>
      </c>
      <c r="L7" s="376">
        <v>11440764</v>
      </c>
      <c r="M7" s="78">
        <v>510.13399734755399</v>
      </c>
      <c r="N7" s="79">
        <v>376.12062788059995</v>
      </c>
      <c r="O7" s="331">
        <v>1.9590334809293269E-2</v>
      </c>
      <c r="P7" s="202">
        <v>-1.35812527326995E-2</v>
      </c>
      <c r="Q7" s="202">
        <v>3.3628302010569877E-2</v>
      </c>
      <c r="R7" s="216">
        <v>3.0858507912663313E-3</v>
      </c>
      <c r="S7" s="331">
        <v>5.1165502917484097E-2</v>
      </c>
      <c r="T7" s="202">
        <v>1.9119689039600818E-2</v>
      </c>
      <c r="U7" s="202">
        <v>3.1444602849428405E-2</v>
      </c>
      <c r="V7" s="216">
        <v>2.3723862968732412E-2</v>
      </c>
    </row>
    <row r="8" spans="1:22">
      <c r="A8" s="21"/>
      <c r="B8" s="394" t="s">
        <v>71</v>
      </c>
      <c r="C8" s="486">
        <v>66677998.640000008</v>
      </c>
      <c r="D8" s="377">
        <v>281408</v>
      </c>
      <c r="E8" s="78">
        <v>236.94421850125087</v>
      </c>
      <c r="F8" s="79">
        <v>166.88291510655571</v>
      </c>
      <c r="G8" s="486">
        <v>119205614.76000002</v>
      </c>
      <c r="H8" s="376">
        <v>407337</v>
      </c>
      <c r="I8" s="78">
        <v>292.64617444523827</v>
      </c>
      <c r="J8" s="79">
        <v>188.22318194681114</v>
      </c>
      <c r="K8" s="486">
        <v>246805363.68999967</v>
      </c>
      <c r="L8" s="376">
        <v>839878</v>
      </c>
      <c r="M8" s="78">
        <v>293.85858861644152</v>
      </c>
      <c r="N8" s="79">
        <v>192.75943480694235</v>
      </c>
      <c r="O8" s="331">
        <v>0.78778033521373259</v>
      </c>
      <c r="P8" s="202">
        <v>0.4474961621560154</v>
      </c>
      <c r="Q8" s="202">
        <v>0.235084680674297</v>
      </c>
      <c r="R8" s="216">
        <v>0.12787568353914214</v>
      </c>
      <c r="S8" s="331">
        <v>1.070417271761064</v>
      </c>
      <c r="T8" s="202">
        <v>1.0618750567711746</v>
      </c>
      <c r="U8" s="202">
        <v>4.1429353160060689E-3</v>
      </c>
      <c r="V8" s="216">
        <v>2.4100394081176812E-2</v>
      </c>
    </row>
    <row r="9" spans="1:22">
      <c r="A9" s="21"/>
      <c r="B9" s="394" t="s">
        <v>35</v>
      </c>
      <c r="C9" s="486">
        <v>3255155.6199999982</v>
      </c>
      <c r="D9" s="377">
        <v>15763</v>
      </c>
      <c r="E9" s="78">
        <v>206.50609782401816</v>
      </c>
      <c r="F9" s="79">
        <v>192.36018624066975</v>
      </c>
      <c r="G9" s="486">
        <v>3263591.649999999</v>
      </c>
      <c r="H9" s="376">
        <v>15546</v>
      </c>
      <c r="I9" s="78">
        <v>209.93127814228734</v>
      </c>
      <c r="J9" s="79">
        <v>184.36870955131329</v>
      </c>
      <c r="K9" s="486">
        <v>3218509.1100000013</v>
      </c>
      <c r="L9" s="376">
        <v>9415</v>
      </c>
      <c r="M9" s="78">
        <v>341.84908231545421</v>
      </c>
      <c r="N9" s="79">
        <v>313.60620389948275</v>
      </c>
      <c r="O9" s="331">
        <v>2.5915903830123891E-3</v>
      </c>
      <c r="P9" s="202">
        <v>-1.3766415022521072E-2</v>
      </c>
      <c r="Q9" s="202">
        <v>1.6586339843523978E-2</v>
      </c>
      <c r="R9" s="216">
        <v>-4.1544338490907884E-2</v>
      </c>
      <c r="S9" s="331">
        <v>-1.381378089994737E-2</v>
      </c>
      <c r="T9" s="202">
        <v>-0.39437797504181138</v>
      </c>
      <c r="U9" s="202">
        <v>0.62838565715660311</v>
      </c>
      <c r="V9" s="216">
        <v>0.70097303746761996</v>
      </c>
    </row>
    <row r="10" spans="1:22">
      <c r="A10" s="21"/>
      <c r="B10" s="394" t="s">
        <v>133</v>
      </c>
      <c r="C10" s="486">
        <v>492429882.3300004</v>
      </c>
      <c r="D10" s="377">
        <v>1236511</v>
      </c>
      <c r="E10" s="78">
        <v>398.24140855196629</v>
      </c>
      <c r="F10" s="79">
        <v>370.41655136334811</v>
      </c>
      <c r="G10" s="486">
        <v>523305190.59999996</v>
      </c>
      <c r="H10" s="376">
        <v>1229007</v>
      </c>
      <c r="I10" s="78">
        <v>425.79512614655567</v>
      </c>
      <c r="J10" s="79">
        <v>303.8579741138048</v>
      </c>
      <c r="K10" s="486">
        <v>559305938.2300005</v>
      </c>
      <c r="L10" s="376">
        <v>1287268</v>
      </c>
      <c r="M10" s="78">
        <v>434.49067189582939</v>
      </c>
      <c r="N10" s="79">
        <v>332.07483718784135</v>
      </c>
      <c r="O10" s="331">
        <v>6.2699907901422949E-2</v>
      </c>
      <c r="P10" s="202">
        <v>-6.0686884305921618E-3</v>
      </c>
      <c r="Q10" s="202">
        <v>6.9188479658046198E-2</v>
      </c>
      <c r="R10" s="378" t="s">
        <v>30</v>
      </c>
      <c r="S10" s="331">
        <v>6.8794937020830185E-2</v>
      </c>
      <c r="T10" s="202">
        <v>4.7404937482048437E-2</v>
      </c>
      <c r="U10" s="202">
        <v>2.0421900616778732E-2</v>
      </c>
      <c r="V10" s="378" t="s">
        <v>30</v>
      </c>
    </row>
    <row r="11" spans="1:22">
      <c r="A11" s="21"/>
      <c r="B11" s="394" t="s">
        <v>134</v>
      </c>
      <c r="C11" s="486">
        <v>47125893.320000008</v>
      </c>
      <c r="D11" s="377">
        <v>122221</v>
      </c>
      <c r="E11" s="78">
        <v>385.57934659346597</v>
      </c>
      <c r="F11" s="79">
        <v>520.68263274888398</v>
      </c>
      <c r="G11" s="486">
        <v>61011311.43999999</v>
      </c>
      <c r="H11" s="376">
        <v>155106</v>
      </c>
      <c r="I11" s="78">
        <v>393.35236186865751</v>
      </c>
      <c r="J11" s="79">
        <v>457.17673968250676</v>
      </c>
      <c r="K11" s="486">
        <v>81707455.589999914</v>
      </c>
      <c r="L11" s="376">
        <v>189098</v>
      </c>
      <c r="M11" s="78">
        <v>432.09053289828512</v>
      </c>
      <c r="N11" s="79">
        <v>508.34235352311129</v>
      </c>
      <c r="O11" s="331">
        <v>0.29464519697724384</v>
      </c>
      <c r="P11" s="202">
        <v>0.26906178152690607</v>
      </c>
      <c r="Q11" s="202">
        <v>2.015931440276808E-2</v>
      </c>
      <c r="R11" s="216">
        <v>-0.12196660512970281</v>
      </c>
      <c r="S11" s="331">
        <v>0.33921814925012744</v>
      </c>
      <c r="T11" s="202">
        <v>0.21915335319072127</v>
      </c>
      <c r="U11" s="202">
        <v>9.8482111167702779E-2</v>
      </c>
      <c r="V11" s="216">
        <v>0.1119164852440595</v>
      </c>
    </row>
    <row r="12" spans="1:22">
      <c r="A12" s="21"/>
      <c r="B12" s="394" t="s">
        <v>36</v>
      </c>
      <c r="C12" s="486">
        <v>549413535.2699995</v>
      </c>
      <c r="D12" s="377">
        <v>1199002</v>
      </c>
      <c r="E12" s="78">
        <v>458.22570376863382</v>
      </c>
      <c r="F12" s="79">
        <v>405.09467769711574</v>
      </c>
      <c r="G12" s="486">
        <v>515656396.1299997</v>
      </c>
      <c r="H12" s="376">
        <v>1051406</v>
      </c>
      <c r="I12" s="78">
        <v>490.44460097241233</v>
      </c>
      <c r="J12" s="79">
        <v>411.81795658416524</v>
      </c>
      <c r="K12" s="486">
        <v>515420645.64999974</v>
      </c>
      <c r="L12" s="376">
        <v>1030422</v>
      </c>
      <c r="M12" s="78">
        <v>500.2034561082736</v>
      </c>
      <c r="N12" s="79">
        <v>415.50434361203787</v>
      </c>
      <c r="O12" s="331">
        <v>-6.1442132333726474E-2</v>
      </c>
      <c r="P12" s="202">
        <v>-0.12309904403829186</v>
      </c>
      <c r="Q12" s="202">
        <v>7.03122870209969E-2</v>
      </c>
      <c r="R12" s="216">
        <v>1.6596808739305136E-2</v>
      </c>
      <c r="S12" s="331">
        <v>-4.5718521435837196E-4</v>
      </c>
      <c r="T12" s="202">
        <v>-1.9958037142645213E-2</v>
      </c>
      <c r="U12" s="202">
        <v>1.9897976481976221E-2</v>
      </c>
      <c r="V12" s="216">
        <v>8.951496574965967E-3</v>
      </c>
    </row>
    <row r="13" spans="1:22" s="204" customFormat="1">
      <c r="A13" s="607"/>
      <c r="B13" s="608" t="s">
        <v>72</v>
      </c>
      <c r="C13" s="486">
        <v>3396677015.6701002</v>
      </c>
      <c r="D13" s="377">
        <v>6979519</v>
      </c>
      <c r="E13" s="78">
        <v>486.6634814906443</v>
      </c>
      <c r="F13" s="79">
        <v>319.51908390954026</v>
      </c>
      <c r="G13" s="486">
        <v>3523308700.2141995</v>
      </c>
      <c r="H13" s="376">
        <v>6731822</v>
      </c>
      <c r="I13" s="78">
        <v>523.38114409653133</v>
      </c>
      <c r="J13" s="79">
        <v>329.48789982253464</v>
      </c>
      <c r="K13" s="486">
        <v>3163276445.8624029</v>
      </c>
      <c r="L13" s="376">
        <v>5754883</v>
      </c>
      <c r="M13" s="78">
        <v>549.66824622888123</v>
      </c>
      <c r="N13" s="79">
        <v>319.14221112807508</v>
      </c>
      <c r="O13" s="331">
        <v>3.7281049672930062E-2</v>
      </c>
      <c r="P13" s="202">
        <v>-3.5489121814841429E-2</v>
      </c>
      <c r="Q13" s="202">
        <v>7.5447745726515733E-2</v>
      </c>
      <c r="R13" s="216">
        <v>3.1199438202622914E-2</v>
      </c>
      <c r="S13" s="331">
        <v>-0.10218583864930951</v>
      </c>
      <c r="T13" s="202">
        <v>-0.14512252403584047</v>
      </c>
      <c r="U13" s="202">
        <v>5.0225542950591208E-2</v>
      </c>
      <c r="V13" s="216">
        <v>-3.1399297819531026E-2</v>
      </c>
    </row>
    <row r="14" spans="1:22">
      <c r="A14" s="21"/>
      <c r="B14" s="394" t="s">
        <v>121</v>
      </c>
      <c r="C14" s="486">
        <v>530746996.36999989</v>
      </c>
      <c r="D14" s="377">
        <v>1311763</v>
      </c>
      <c r="E14" s="78">
        <v>404.60585972466049</v>
      </c>
      <c r="F14" s="79">
        <v>305.09268323822209</v>
      </c>
      <c r="G14" s="486">
        <v>555234767.26999927</v>
      </c>
      <c r="H14" s="376">
        <v>1317066</v>
      </c>
      <c r="I14" s="78">
        <v>421.56943332376659</v>
      </c>
      <c r="J14" s="79">
        <v>323.36111389880034</v>
      </c>
      <c r="K14" s="486">
        <v>570449476.44999921</v>
      </c>
      <c r="L14" s="376">
        <v>1284981</v>
      </c>
      <c r="M14" s="78">
        <v>443.93611769356897</v>
      </c>
      <c r="N14" s="79">
        <v>336.1245334555374</v>
      </c>
      <c r="O14" s="331">
        <v>4.6138312731831665E-2</v>
      </c>
      <c r="P14" s="202">
        <v>4.0426509971693836E-3</v>
      </c>
      <c r="Q14" s="202">
        <v>4.192616886628886E-2</v>
      </c>
      <c r="R14" s="216">
        <v>5.9878298183617673E-2</v>
      </c>
      <c r="S14" s="331">
        <v>2.7402299129804578E-2</v>
      </c>
      <c r="T14" s="202">
        <v>-2.4360965965259163E-2</v>
      </c>
      <c r="U14" s="202">
        <v>5.3055754525316079E-2</v>
      </c>
      <c r="V14" s="216">
        <v>3.947110214597882E-2</v>
      </c>
    </row>
    <row r="15" spans="1:22" s="9" customFormat="1">
      <c r="A15" s="21"/>
      <c r="B15" s="394" t="s">
        <v>69</v>
      </c>
      <c r="C15" s="486">
        <v>12454158.190000014</v>
      </c>
      <c r="D15" s="377">
        <v>57276</v>
      </c>
      <c r="E15" s="78">
        <v>217.44113049095617</v>
      </c>
      <c r="F15" s="79">
        <v>410.84393766516297</v>
      </c>
      <c r="G15" s="486">
        <v>19023629.110000003</v>
      </c>
      <c r="H15" s="376" t="s">
        <v>303</v>
      </c>
      <c r="I15" s="78" t="s">
        <v>303</v>
      </c>
      <c r="J15" s="79" t="s">
        <v>303</v>
      </c>
      <c r="K15" s="486">
        <v>26838816.549999997</v>
      </c>
      <c r="L15" s="376">
        <v>0</v>
      </c>
      <c r="M15" s="78" t="s">
        <v>303</v>
      </c>
      <c r="N15" s="79" t="s">
        <v>303</v>
      </c>
      <c r="O15" s="331">
        <v>0.52749216926398945</v>
      </c>
      <c r="P15" s="202"/>
      <c r="Q15" s="202"/>
      <c r="R15" s="216"/>
      <c r="S15" s="331">
        <v>0.41081475016204166</v>
      </c>
      <c r="T15" s="202"/>
      <c r="U15" s="202"/>
      <c r="V15" s="216"/>
    </row>
    <row r="16" spans="1:22">
      <c r="A16" s="21"/>
      <c r="B16" s="394" t="s">
        <v>64</v>
      </c>
      <c r="C16" s="486">
        <v>585793505.20000041</v>
      </c>
      <c r="D16" s="377">
        <v>1382235</v>
      </c>
      <c r="E16" s="78">
        <v>423.80167279804112</v>
      </c>
      <c r="F16" s="79">
        <v>309.55661907727102</v>
      </c>
      <c r="G16" s="486">
        <v>786809296.88000011</v>
      </c>
      <c r="H16" s="376">
        <v>1709624</v>
      </c>
      <c r="I16" s="78">
        <v>460.22359119900074</v>
      </c>
      <c r="J16" s="79">
        <v>311.99584949660323</v>
      </c>
      <c r="K16" s="486">
        <v>751967221.00999987</v>
      </c>
      <c r="L16" s="376">
        <v>1455564</v>
      </c>
      <c r="M16" s="78">
        <v>516.61570429744063</v>
      </c>
      <c r="N16" s="79">
        <v>334.25680844329344</v>
      </c>
      <c r="O16" s="331">
        <v>0.34315128094731834</v>
      </c>
      <c r="P16" s="202">
        <v>0.23685480399497916</v>
      </c>
      <c r="Q16" s="202">
        <v>8.59409500686803E-2</v>
      </c>
      <c r="R16" s="216">
        <v>7.8797553307148327E-3</v>
      </c>
      <c r="S16" s="331">
        <v>-4.4282745524439539E-2</v>
      </c>
      <c r="T16" s="202">
        <v>-0.14860577530497932</v>
      </c>
      <c r="U16" s="202">
        <v>0.12253199135560155</v>
      </c>
      <c r="V16" s="216">
        <v>7.1350176557180678E-2</v>
      </c>
    </row>
    <row r="17" spans="1:22">
      <c r="A17" s="21"/>
      <c r="B17" s="394" t="s">
        <v>107</v>
      </c>
      <c r="C17" s="486">
        <v>1395593266.9200013</v>
      </c>
      <c r="D17" s="377">
        <v>2881324</v>
      </c>
      <c r="E17" s="78">
        <v>484.35832517273303</v>
      </c>
      <c r="F17" s="79">
        <v>363.1267711023882</v>
      </c>
      <c r="G17" s="486">
        <v>1403805474.1700006</v>
      </c>
      <c r="H17" s="376">
        <v>2764822</v>
      </c>
      <c r="I17" s="78">
        <v>507.73810182716977</v>
      </c>
      <c r="J17" s="79">
        <v>368.29342670550585</v>
      </c>
      <c r="K17" s="486">
        <v>1403953394.555603</v>
      </c>
      <c r="L17" s="376">
        <v>2713473</v>
      </c>
      <c r="M17" s="78">
        <v>517.40090819241573</v>
      </c>
      <c r="N17" s="79">
        <v>361.35421435185674</v>
      </c>
      <c r="O17" s="331">
        <v>5.8843844009961307E-3</v>
      </c>
      <c r="P17" s="202">
        <v>-4.0433495157087496E-2</v>
      </c>
      <c r="Q17" s="202">
        <v>4.8269587698526628E-2</v>
      </c>
      <c r="R17" s="216">
        <v>1.4228242074889152E-2</v>
      </c>
      <c r="S17" s="331">
        <v>1.0537099927604435E-4</v>
      </c>
      <c r="T17" s="202">
        <v>-1.8572262518165683E-2</v>
      </c>
      <c r="U17" s="202">
        <v>1.9031083801812176E-2</v>
      </c>
      <c r="V17" s="216">
        <v>-1.8841531915794518E-2</v>
      </c>
    </row>
    <row r="18" spans="1:22">
      <c r="A18" s="21"/>
      <c r="B18" s="394" t="s">
        <v>108</v>
      </c>
      <c r="C18" s="486">
        <v>171952835.96409988</v>
      </c>
      <c r="D18" s="377">
        <v>707410</v>
      </c>
      <c r="E18" s="78">
        <v>243.07379873637629</v>
      </c>
      <c r="F18" s="79">
        <v>170.36234841193746</v>
      </c>
      <c r="G18" s="486">
        <v>332593950.31310052</v>
      </c>
      <c r="H18" s="376">
        <v>1205184</v>
      </c>
      <c r="I18" s="78">
        <v>275.96943729181629</v>
      </c>
      <c r="J18" s="79">
        <v>180.9785821137238</v>
      </c>
      <c r="K18" s="486">
        <v>463704346.56969988</v>
      </c>
      <c r="L18" s="376">
        <v>1539532</v>
      </c>
      <c r="M18" s="78">
        <v>301.19825152689276</v>
      </c>
      <c r="N18" s="79">
        <v>184.84229519189358</v>
      </c>
      <c r="O18" s="331">
        <v>0.93421613809579218</v>
      </c>
      <c r="P18" s="202">
        <v>0.70365700230417993</v>
      </c>
      <c r="Q18" s="202">
        <v>0.13533189807559931</v>
      </c>
      <c r="R18" s="216">
        <v>6.2315610231647112E-2</v>
      </c>
      <c r="S18" s="331">
        <v>0.39420559554127005</v>
      </c>
      <c r="T18" s="202">
        <v>0.27742485794700222</v>
      </c>
      <c r="U18" s="202">
        <v>9.1418870446871026E-2</v>
      </c>
      <c r="V18" s="216">
        <v>2.1349007341332271E-2</v>
      </c>
    </row>
    <row r="19" spans="1:22">
      <c r="A19" s="26"/>
      <c r="B19" s="394" t="s">
        <v>38</v>
      </c>
      <c r="C19" s="486">
        <v>648493488.29999864</v>
      </c>
      <c r="D19" s="377">
        <v>1541780</v>
      </c>
      <c r="E19" s="78">
        <v>420.61350406672778</v>
      </c>
      <c r="F19" s="79">
        <v>339.22436310718621</v>
      </c>
      <c r="G19" s="486">
        <v>778308690.80000007</v>
      </c>
      <c r="H19" s="376">
        <v>1779911</v>
      </c>
      <c r="I19" s="78">
        <v>437.27393718000491</v>
      </c>
      <c r="J19" s="79">
        <v>339.5542710428831</v>
      </c>
      <c r="K19" s="486">
        <v>821323258.13999999</v>
      </c>
      <c r="L19" s="376">
        <v>1878852</v>
      </c>
      <c r="M19" s="78">
        <v>437.14100852009642</v>
      </c>
      <c r="N19" s="79">
        <v>336.75824143356084</v>
      </c>
      <c r="O19" s="331">
        <v>0.20017965460271175</v>
      </c>
      <c r="P19" s="202">
        <v>0.15445199704237966</v>
      </c>
      <c r="Q19" s="202">
        <v>3.9609838847765699E-2</v>
      </c>
      <c r="R19" s="216">
        <v>9.7253608990532925E-4</v>
      </c>
      <c r="S19" s="331">
        <v>5.5266718524993645E-2</v>
      </c>
      <c r="T19" s="202">
        <v>5.5587610841216328E-2</v>
      </c>
      <c r="U19" s="202">
        <v>-3.0399401520642133E-4</v>
      </c>
      <c r="V19" s="216">
        <v>-8.2344115440949883E-3</v>
      </c>
    </row>
    <row r="20" spans="1:22" s="9" customFormat="1">
      <c r="A20" s="61"/>
      <c r="B20" s="392"/>
      <c r="C20" s="395"/>
      <c r="D20" s="87"/>
      <c r="E20" s="63"/>
      <c r="F20" s="64"/>
      <c r="G20" s="62"/>
      <c r="H20" s="87"/>
      <c r="I20" s="63"/>
      <c r="J20" s="64"/>
      <c r="K20" s="65"/>
      <c r="L20" s="87"/>
      <c r="M20" s="63"/>
      <c r="N20" s="64"/>
      <c r="O20" s="97"/>
      <c r="P20" s="98"/>
      <c r="Q20" s="98"/>
      <c r="R20" s="99"/>
      <c r="S20" s="97"/>
      <c r="T20" s="98"/>
      <c r="U20" s="98"/>
      <c r="V20" s="99"/>
    </row>
    <row r="21" spans="1:22">
      <c r="A21" s="21" t="s">
        <v>7</v>
      </c>
      <c r="B21" s="22" t="s">
        <v>135</v>
      </c>
      <c r="C21" s="60"/>
      <c r="D21" s="85"/>
      <c r="E21" s="14"/>
      <c r="F21" s="15"/>
      <c r="G21" s="60"/>
      <c r="H21" s="85"/>
      <c r="I21" s="14"/>
      <c r="J21" s="15"/>
      <c r="K21" s="60"/>
      <c r="L21" s="85"/>
      <c r="M21" s="14"/>
      <c r="N21" s="15"/>
      <c r="O21" s="95"/>
      <c r="P21" s="96"/>
      <c r="Q21" s="96"/>
      <c r="R21" s="100"/>
      <c r="S21" s="95"/>
      <c r="T21" s="96"/>
      <c r="U21" s="96"/>
      <c r="V21" s="100"/>
    </row>
    <row r="22" spans="1:22">
      <c r="A22" s="21" t="s">
        <v>65</v>
      </c>
      <c r="B22" s="45" t="s">
        <v>34</v>
      </c>
      <c r="C22" s="307">
        <v>334367925.63000041</v>
      </c>
      <c r="D22" s="379">
        <v>1177432</v>
      </c>
      <c r="E22" s="78">
        <v>283.98066778378745</v>
      </c>
      <c r="F22" s="380">
        <v>256.56517315298674</v>
      </c>
      <c r="G22" s="307">
        <v>328199098.86999983</v>
      </c>
      <c r="H22" s="379">
        <v>1169626</v>
      </c>
      <c r="I22" s="78">
        <v>280.60174694303976</v>
      </c>
      <c r="J22" s="381">
        <v>260.38707594793078</v>
      </c>
      <c r="K22" s="307">
        <v>349602103.61999995</v>
      </c>
      <c r="L22" s="379">
        <v>1211978</v>
      </c>
      <c r="M22" s="78">
        <v>288.45581654122429</v>
      </c>
      <c r="N22" s="381">
        <v>272.62902732100713</v>
      </c>
      <c r="O22" s="331">
        <v>-1.8449218023461889E-2</v>
      </c>
      <c r="P22" s="202">
        <v>-6.6296822236867614E-3</v>
      </c>
      <c r="Q22" s="202">
        <v>-1.1898418533617505E-2</v>
      </c>
      <c r="R22" s="216">
        <v>1.4896420850795122E-2</v>
      </c>
      <c r="S22" s="331">
        <v>6.5213478110364598E-2</v>
      </c>
      <c r="T22" s="202">
        <v>3.6209865375769645E-2</v>
      </c>
      <c r="U22" s="202">
        <v>2.7990095157101269E-2</v>
      </c>
      <c r="V22" s="216">
        <v>4.7014435445806635E-2</v>
      </c>
    </row>
    <row r="23" spans="1:22">
      <c r="A23" s="26"/>
      <c r="B23" s="45" t="s">
        <v>130</v>
      </c>
      <c r="C23" s="307">
        <v>2005536016.7499998</v>
      </c>
      <c r="D23" s="379">
        <v>5460179</v>
      </c>
      <c r="E23" s="78">
        <v>367.30224718823314</v>
      </c>
      <c r="F23" s="380">
        <v>235.26298721860891</v>
      </c>
      <c r="G23" s="307">
        <v>2066895207.5800004</v>
      </c>
      <c r="H23" s="379">
        <v>5414178</v>
      </c>
      <c r="I23" s="78">
        <v>381.75605005598271</v>
      </c>
      <c r="J23" s="381">
        <v>235.64365467102428</v>
      </c>
      <c r="K23" s="307">
        <v>2274854925.860002</v>
      </c>
      <c r="L23" s="379">
        <v>5670495</v>
      </c>
      <c r="M23" s="78">
        <v>401.17395850979534</v>
      </c>
      <c r="N23" s="381">
        <v>241.98729768199465</v>
      </c>
      <c r="O23" s="331">
        <v>3.0594908452172387E-2</v>
      </c>
      <c r="P23" s="202">
        <v>-8.424815376931738E-3</v>
      </c>
      <c r="Q23" s="202">
        <v>3.9351250852386777E-2</v>
      </c>
      <c r="R23" s="216">
        <v>1.6180507478706918E-3</v>
      </c>
      <c r="S23" s="331">
        <v>0.10061454374529655</v>
      </c>
      <c r="T23" s="202">
        <v>4.7341812552154749E-2</v>
      </c>
      <c r="U23" s="202">
        <v>5.0864703914882625E-2</v>
      </c>
      <c r="V23" s="216">
        <v>2.6920491535520341E-2</v>
      </c>
    </row>
    <row r="24" spans="1:22" s="259" customFormat="1">
      <c r="A24" s="26"/>
      <c r="B24" s="260" t="s">
        <v>285</v>
      </c>
      <c r="C24" s="307">
        <v>390594180.4800002</v>
      </c>
      <c r="D24" s="379">
        <v>1270758</v>
      </c>
      <c r="E24" s="78">
        <v>307.37101830561005</v>
      </c>
      <c r="F24" s="380">
        <v>231.58956877779758</v>
      </c>
      <c r="G24" s="307">
        <v>380707105.1000002</v>
      </c>
      <c r="H24" s="379">
        <v>1200485</v>
      </c>
      <c r="I24" s="78">
        <v>317.12774845166797</v>
      </c>
      <c r="J24" s="381">
        <v>159.76176325150178</v>
      </c>
      <c r="K24" s="307">
        <v>378869714.82000023</v>
      </c>
      <c r="L24" s="379">
        <v>1116536</v>
      </c>
      <c r="M24" s="78">
        <v>339.32601798778046</v>
      </c>
      <c r="N24" s="381">
        <v>188.1482396255355</v>
      </c>
      <c r="O24" s="331"/>
      <c r="P24" s="202"/>
      <c r="Q24" s="202"/>
      <c r="R24" s="216"/>
      <c r="S24" s="331"/>
      <c r="T24" s="202"/>
      <c r="U24" s="202"/>
      <c r="V24" s="216"/>
    </row>
    <row r="25" spans="1:22" s="259" customFormat="1">
      <c r="A25" s="26"/>
      <c r="B25" s="260" t="s">
        <v>286</v>
      </c>
      <c r="C25" s="307" t="s">
        <v>303</v>
      </c>
      <c r="D25" s="379">
        <v>0</v>
      </c>
      <c r="E25" s="78" t="s">
        <v>303</v>
      </c>
      <c r="F25" s="380" t="s">
        <v>303</v>
      </c>
      <c r="G25" s="307">
        <v>3157.94</v>
      </c>
      <c r="H25" s="379">
        <v>122</v>
      </c>
      <c r="I25" s="78">
        <v>25.884754098360656</v>
      </c>
      <c r="J25" s="381">
        <v>15.296524988605087</v>
      </c>
      <c r="K25" s="307">
        <v>48576.13</v>
      </c>
      <c r="L25" s="379">
        <v>75</v>
      </c>
      <c r="M25" s="78">
        <v>647.68173333333334</v>
      </c>
      <c r="N25" s="381">
        <v>274.78543758739755</v>
      </c>
      <c r="O25" s="331"/>
      <c r="P25" s="202"/>
      <c r="Q25" s="202"/>
      <c r="R25" s="216"/>
      <c r="S25" s="331"/>
      <c r="T25" s="202"/>
      <c r="U25" s="202"/>
      <c r="V25" s="216"/>
    </row>
    <row r="26" spans="1:22">
      <c r="A26" s="21"/>
      <c r="B26" s="45" t="s">
        <v>36</v>
      </c>
      <c r="C26" s="307">
        <v>88398007.939999893</v>
      </c>
      <c r="D26" s="379">
        <v>210200</v>
      </c>
      <c r="E26" s="78">
        <v>420.54237840152257</v>
      </c>
      <c r="F26" s="380">
        <v>345.75549890480426</v>
      </c>
      <c r="G26" s="307">
        <v>87283240.959999964</v>
      </c>
      <c r="H26" s="379">
        <v>211595</v>
      </c>
      <c r="I26" s="78">
        <v>412.50143415487167</v>
      </c>
      <c r="J26" s="381">
        <v>329.43445996521245</v>
      </c>
      <c r="K26" s="307">
        <v>62274801.350000009</v>
      </c>
      <c r="L26" s="379">
        <v>153628</v>
      </c>
      <c r="M26" s="78">
        <v>405.36101068815583</v>
      </c>
      <c r="N26" s="381">
        <v>317.87435270394678</v>
      </c>
      <c r="O26" s="331">
        <v>-1.2610770377954439E-2</v>
      </c>
      <c r="P26" s="202">
        <v>6.6365366317793217E-3</v>
      </c>
      <c r="Q26" s="202">
        <v>-1.9120413683906157E-2</v>
      </c>
      <c r="R26" s="216">
        <v>-4.7203989499196464E-2</v>
      </c>
      <c r="S26" s="331">
        <v>-0.28652052026185404</v>
      </c>
      <c r="T26" s="202">
        <v>-0.27395259812377415</v>
      </c>
      <c r="U26" s="202">
        <v>-1.7310057312515892E-2</v>
      </c>
      <c r="V26" s="216">
        <v>-3.509076513272591E-2</v>
      </c>
    </row>
    <row r="27" spans="1:22">
      <c r="A27" s="21"/>
      <c r="B27" s="45" t="s">
        <v>70</v>
      </c>
      <c r="C27" s="307">
        <v>283174287.5200001</v>
      </c>
      <c r="D27" s="379">
        <v>574453</v>
      </c>
      <c r="E27" s="78">
        <v>492.94596341215072</v>
      </c>
      <c r="F27" s="380">
        <v>440.88326015568811</v>
      </c>
      <c r="G27" s="307">
        <v>288411672.64000034</v>
      </c>
      <c r="H27" s="379">
        <v>553957</v>
      </c>
      <c r="I27" s="78">
        <v>520.63909769169754</v>
      </c>
      <c r="J27" s="381">
        <v>475.26977805544254</v>
      </c>
      <c r="K27" s="307">
        <v>326974900.41650021</v>
      </c>
      <c r="L27" s="379">
        <v>593902</v>
      </c>
      <c r="M27" s="78">
        <v>550.55362739391353</v>
      </c>
      <c r="N27" s="381">
        <v>523.41705945975059</v>
      </c>
      <c r="O27" s="331">
        <v>1.8495270760168658E-2</v>
      </c>
      <c r="P27" s="202">
        <v>-3.5679159130512006E-2</v>
      </c>
      <c r="Q27" s="202">
        <v>5.6178843798326605E-2</v>
      </c>
      <c r="R27" s="216">
        <v>7.7994609928287106E-2</v>
      </c>
      <c r="S27" s="331">
        <v>0.13370897031839291</v>
      </c>
      <c r="T27" s="202">
        <v>7.210848495460831E-2</v>
      </c>
      <c r="U27" s="202">
        <v>5.745732472809828E-2</v>
      </c>
      <c r="V27" s="216">
        <v>0.10130516104201237</v>
      </c>
    </row>
    <row r="28" spans="1:22">
      <c r="A28" s="21"/>
      <c r="B28" s="45" t="s">
        <v>107</v>
      </c>
      <c r="C28" s="307">
        <v>953502983.17999971</v>
      </c>
      <c r="D28" s="379">
        <v>2048604</v>
      </c>
      <c r="E28" s="78">
        <v>465.44035996219839</v>
      </c>
      <c r="F28" s="380">
        <v>322.1285319158867</v>
      </c>
      <c r="G28" s="307">
        <v>966146058.31999898</v>
      </c>
      <c r="H28" s="379">
        <v>1952358</v>
      </c>
      <c r="I28" s="78">
        <v>494.86111579945936</v>
      </c>
      <c r="J28" s="381">
        <v>331.38435559407259</v>
      </c>
      <c r="K28" s="307">
        <v>944150479.25580072</v>
      </c>
      <c r="L28" s="379">
        <v>1875300</v>
      </c>
      <c r="M28" s="78">
        <v>503.46636765093535</v>
      </c>
      <c r="N28" s="381">
        <v>323.05768368685642</v>
      </c>
      <c r="O28" s="331">
        <v>1.3259607324807465E-2</v>
      </c>
      <c r="P28" s="202">
        <v>-4.6981261385802275E-2</v>
      </c>
      <c r="Q28" s="202">
        <v>6.3210581565488644E-2</v>
      </c>
      <c r="R28" s="216">
        <v>2.8733324623981815E-2</v>
      </c>
      <c r="S28" s="331">
        <v>-2.2766308338974861E-2</v>
      </c>
      <c r="T28" s="202">
        <v>-3.9469195711032468E-2</v>
      </c>
      <c r="U28" s="202">
        <v>1.7389226141912628E-2</v>
      </c>
      <c r="V28" s="216">
        <v>-2.5126931210403547E-2</v>
      </c>
    </row>
    <row r="29" spans="1:22">
      <c r="A29" s="21"/>
      <c r="B29" s="45" t="s">
        <v>43</v>
      </c>
      <c r="C29" s="307">
        <v>438919575.80000037</v>
      </c>
      <c r="D29" s="379">
        <v>937977</v>
      </c>
      <c r="E29" s="78">
        <v>467.94279156098725</v>
      </c>
      <c r="F29" s="380">
        <v>192.9692305138303</v>
      </c>
      <c r="G29" s="307">
        <v>476016863.46999979</v>
      </c>
      <c r="H29" s="379">
        <v>993138</v>
      </c>
      <c r="I29" s="78">
        <v>479.30586028326388</v>
      </c>
      <c r="J29" s="381">
        <v>201.70398894575865</v>
      </c>
      <c r="K29" s="307">
        <v>495413306.46000034</v>
      </c>
      <c r="L29" s="379">
        <v>1043760</v>
      </c>
      <c r="M29" s="78">
        <v>474.64293176592264</v>
      </c>
      <c r="N29" s="381">
        <v>197.27403690706171</v>
      </c>
      <c r="O29" s="331">
        <v>8.4519556008372909E-2</v>
      </c>
      <c r="P29" s="202">
        <v>5.8808478246268336E-2</v>
      </c>
      <c r="Q29" s="202">
        <v>2.4283029736116069E-2</v>
      </c>
      <c r="R29" s="216">
        <v>4.5265032195390908E-2</v>
      </c>
      <c r="S29" s="331">
        <v>4.0747386234611715E-2</v>
      </c>
      <c r="T29" s="202">
        <v>5.097176827389549E-2</v>
      </c>
      <c r="U29" s="202">
        <v>-9.7285030368405856E-3</v>
      </c>
      <c r="V29" s="216">
        <v>-2.1962639716997523E-2</v>
      </c>
    </row>
    <row r="30" spans="1:22" s="9" customFormat="1">
      <c r="A30" s="21"/>
      <c r="B30" s="45" t="s">
        <v>38</v>
      </c>
      <c r="C30" s="307">
        <v>734368561.44999874</v>
      </c>
      <c r="D30" s="379">
        <v>2282920</v>
      </c>
      <c r="E30" s="78">
        <v>321.67949882168426</v>
      </c>
      <c r="F30" s="380">
        <v>248.16117972292116</v>
      </c>
      <c r="G30" s="307">
        <v>636127431.96000004</v>
      </c>
      <c r="H30" s="379">
        <v>1832414</v>
      </c>
      <c r="I30" s="78">
        <v>347.15268054053297</v>
      </c>
      <c r="J30" s="381">
        <v>259.2264581496201</v>
      </c>
      <c r="K30" s="307">
        <v>702877936.52999926</v>
      </c>
      <c r="L30" s="379">
        <v>2085481</v>
      </c>
      <c r="M30" s="78">
        <v>337.033967957512</v>
      </c>
      <c r="N30" s="381">
        <v>251.78763152962841</v>
      </c>
      <c r="O30" s="331">
        <v>-0.13377632791908078</v>
      </c>
      <c r="P30" s="202">
        <v>-0.1973376202407443</v>
      </c>
      <c r="Q30" s="202">
        <v>7.9188079477110707E-2</v>
      </c>
      <c r="R30" s="216">
        <v>4.4589078916588143E-2</v>
      </c>
      <c r="S30" s="331">
        <v>0.10493259874728444</v>
      </c>
      <c r="T30" s="202">
        <v>0.13810579923532562</v>
      </c>
      <c r="U30" s="202">
        <v>-2.9147729947715417E-2</v>
      </c>
      <c r="V30" s="216">
        <v>-2.8696247570910161E-2</v>
      </c>
    </row>
    <row r="31" spans="1:22" s="9" customFormat="1">
      <c r="A31" s="69"/>
      <c r="B31" s="70"/>
      <c r="C31" s="62"/>
      <c r="D31" s="87"/>
      <c r="E31" s="63"/>
      <c r="F31" s="64"/>
      <c r="G31" s="62"/>
      <c r="H31" s="87"/>
      <c r="I31" s="63"/>
      <c r="J31" s="64"/>
      <c r="K31" s="65"/>
      <c r="L31" s="87"/>
      <c r="M31" s="63"/>
      <c r="N31" s="64"/>
      <c r="O31" s="66"/>
      <c r="P31" s="67"/>
      <c r="Q31" s="67"/>
      <c r="R31" s="68"/>
      <c r="S31" s="66"/>
      <c r="T31" s="67"/>
      <c r="U31" s="67"/>
      <c r="V31" s="68"/>
    </row>
    <row r="32" spans="1:22">
      <c r="C32" s="29"/>
      <c r="D32" s="29"/>
      <c r="E32" s="29"/>
      <c r="F32" s="29"/>
      <c r="G32" s="29"/>
      <c r="H32" s="29"/>
      <c r="I32" s="29"/>
      <c r="J32" s="29"/>
      <c r="K32" s="29"/>
      <c r="L32" s="29"/>
      <c r="M32" s="29"/>
    </row>
    <row r="33" spans="1:22">
      <c r="A33" s="27" t="s">
        <v>45</v>
      </c>
      <c r="C33" s="29"/>
      <c r="D33" s="29"/>
      <c r="E33" s="29"/>
      <c r="F33" s="29"/>
      <c r="G33" s="29"/>
      <c r="H33" s="29"/>
      <c r="I33" s="29"/>
      <c r="J33" s="29"/>
      <c r="K33" s="29"/>
      <c r="L33" s="29"/>
      <c r="M33" s="29"/>
    </row>
    <row r="34" spans="1:22" s="9" customFormat="1">
      <c r="A34" s="27" t="s">
        <v>284</v>
      </c>
      <c r="B34" s="18"/>
      <c r="C34" s="29"/>
      <c r="D34" s="29"/>
      <c r="E34" s="29"/>
      <c r="F34" s="29"/>
      <c r="G34" s="29"/>
      <c r="H34" s="29"/>
      <c r="I34" s="29"/>
      <c r="J34" s="29"/>
      <c r="K34" s="29"/>
      <c r="L34" s="29"/>
      <c r="M34" s="29"/>
      <c r="N34" s="28"/>
      <c r="O34" s="28"/>
      <c r="P34" s="28"/>
      <c r="Q34" s="28"/>
      <c r="R34" s="28"/>
      <c r="S34" s="28"/>
      <c r="T34" s="28"/>
      <c r="U34" s="28"/>
      <c r="V34" s="28"/>
    </row>
    <row r="35" spans="1:22" s="9" customFormat="1">
      <c r="A35" s="273" t="s">
        <v>294</v>
      </c>
      <c r="B35" s="18"/>
      <c r="C35" s="29"/>
      <c r="D35" s="29"/>
      <c r="E35" s="29"/>
      <c r="F35" s="29"/>
      <c r="G35" s="29"/>
      <c r="H35" s="29"/>
      <c r="I35" s="29"/>
      <c r="J35" s="29"/>
      <c r="K35" s="29"/>
      <c r="L35" s="29"/>
      <c r="M35" s="29"/>
      <c r="N35" s="28"/>
      <c r="O35" s="28"/>
      <c r="P35" s="28"/>
      <c r="Q35" s="28"/>
      <c r="R35" s="28"/>
      <c r="S35" s="28"/>
      <c r="T35" s="28"/>
      <c r="U35" s="28"/>
      <c r="V35" s="28"/>
    </row>
    <row r="36" spans="1:22">
      <c r="A36" s="27" t="s">
        <v>131</v>
      </c>
      <c r="C36" s="29"/>
      <c r="D36" s="29"/>
      <c r="E36" s="29"/>
      <c r="F36" s="29"/>
      <c r="G36" s="29"/>
      <c r="H36" s="29"/>
      <c r="I36" s="29"/>
      <c r="J36" s="29"/>
      <c r="K36" s="29"/>
      <c r="L36" s="29"/>
      <c r="M36" s="29"/>
    </row>
    <row r="37" spans="1:22" s="9" customFormat="1">
      <c r="A37" s="27" t="s">
        <v>132</v>
      </c>
      <c r="B37" s="18"/>
      <c r="C37" s="29"/>
      <c r="D37" s="29"/>
      <c r="E37" s="29"/>
      <c r="F37" s="29"/>
      <c r="G37" s="29"/>
      <c r="H37" s="29"/>
      <c r="I37" s="29"/>
      <c r="J37" s="29"/>
      <c r="K37" s="29"/>
      <c r="L37" s="29"/>
      <c r="M37" s="29"/>
      <c r="N37" s="28"/>
      <c r="O37" s="28"/>
      <c r="P37" s="28"/>
      <c r="Q37" s="28"/>
      <c r="R37" s="28"/>
      <c r="S37" s="28"/>
      <c r="T37" s="28"/>
      <c r="U37" s="28"/>
      <c r="V37" s="28"/>
    </row>
    <row r="38" spans="1:22">
      <c r="A38" s="27" t="s">
        <v>136</v>
      </c>
      <c r="B38" s="27"/>
      <c r="C38" s="29"/>
      <c r="D38" s="29"/>
      <c r="E38" s="29"/>
      <c r="F38" s="29"/>
      <c r="G38" s="29"/>
      <c r="H38" s="29"/>
      <c r="I38" s="29"/>
      <c r="J38" s="29"/>
      <c r="K38" s="29"/>
      <c r="L38" s="29"/>
      <c r="M38" s="29"/>
    </row>
    <row r="39" spans="1:22">
      <c r="B39" s="27"/>
      <c r="C39" s="29"/>
      <c r="D39" s="29"/>
      <c r="E39" s="29"/>
      <c r="F39" s="29"/>
      <c r="G39" s="29"/>
      <c r="H39" s="29"/>
      <c r="I39" s="29"/>
      <c r="J39" s="29"/>
      <c r="K39" s="29"/>
      <c r="L39" s="29"/>
      <c r="M39" s="29"/>
    </row>
    <row r="40" spans="1:22">
      <c r="B40" s="27"/>
      <c r="C40" s="29"/>
      <c r="D40" s="29"/>
      <c r="E40" s="29"/>
      <c r="F40" s="29"/>
      <c r="G40" s="29"/>
      <c r="H40" s="29"/>
      <c r="I40" s="29"/>
      <c r="J40" s="29"/>
      <c r="K40" s="29"/>
      <c r="L40" s="30"/>
      <c r="M40" s="31"/>
    </row>
    <row r="41" spans="1:22" s="9" customFormat="1">
      <c r="A41" s="27"/>
      <c r="B41" s="27"/>
      <c r="C41" s="29"/>
      <c r="D41" s="29"/>
      <c r="E41" s="29"/>
      <c r="F41" s="29"/>
      <c r="G41" s="29"/>
      <c r="H41" s="29"/>
      <c r="I41" s="29"/>
      <c r="J41" s="29"/>
      <c r="K41" s="29"/>
      <c r="L41" s="30"/>
      <c r="M41" s="31"/>
      <c r="N41" s="28"/>
      <c r="O41" s="28"/>
      <c r="P41" s="28"/>
      <c r="Q41" s="28"/>
      <c r="R41" s="28"/>
      <c r="S41" s="28"/>
      <c r="T41" s="28"/>
      <c r="U41" s="28"/>
      <c r="V41" s="28"/>
    </row>
    <row r="42" spans="1:22">
      <c r="C42" s="18"/>
      <c r="D42" s="18"/>
      <c r="E42" s="18"/>
      <c r="F42" s="29"/>
      <c r="G42" s="29"/>
      <c r="H42" s="29"/>
      <c r="I42" s="29"/>
      <c r="J42" s="29"/>
    </row>
    <row r="43" spans="1:22">
      <c r="C43" s="18"/>
      <c r="D43" s="18"/>
      <c r="E43" s="18"/>
    </row>
    <row r="44" spans="1:22">
      <c r="C44" s="18"/>
      <c r="D44" s="18"/>
      <c r="E44" s="18"/>
    </row>
    <row r="45" spans="1:22">
      <c r="C45" s="18"/>
      <c r="D45" s="18"/>
      <c r="E45" s="18"/>
    </row>
  </sheetData>
  <mergeCells count="5">
    <mergeCell ref="K3:N3"/>
    <mergeCell ref="G3:J3"/>
    <mergeCell ref="S3:V3"/>
    <mergeCell ref="C3:F3"/>
    <mergeCell ref="O3:R3"/>
  </mergeCells>
  <pageMargins left="0.7" right="0.7" top="0.75" bottom="0.75" header="0.3" footer="0.3"/>
  <pageSetup orientation="portrait" verticalDpi="2"/>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32"/>
  <sheetViews>
    <sheetView zoomScale="80" zoomScaleNormal="80" zoomScalePageLayoutView="80" workbookViewId="0">
      <pane xSplit="1" topLeftCell="I1" activePane="topRight" state="frozen"/>
      <selection pane="topRight" activeCell="N6" sqref="N6"/>
    </sheetView>
  </sheetViews>
  <sheetFormatPr defaultColWidth="8.85546875" defaultRowHeight="15"/>
  <cols>
    <col min="1" max="1" width="55.42578125" style="279" customWidth="1"/>
    <col min="2" max="2" width="58.42578125" style="279" hidden="1" customWidth="1"/>
    <col min="3" max="3" width="25.28515625" style="279" customWidth="1"/>
    <col min="4" max="4" width="33.42578125" style="285" hidden="1" customWidth="1"/>
    <col min="5" max="5" width="31.85546875" style="285" hidden="1" customWidth="1"/>
    <col min="6" max="6" width="18.42578125" style="285" hidden="1" customWidth="1"/>
    <col min="7" max="7" width="29.42578125" style="285" hidden="1" customWidth="1"/>
    <col min="8" max="8" width="32.140625" style="285" customWidth="1"/>
    <col min="9" max="9" width="28.7109375" style="285" bestFit="1" customWidth="1"/>
    <col min="10" max="10" width="33.42578125" style="285" customWidth="1"/>
    <col min="11" max="11" width="32.28515625" style="285" hidden="1" customWidth="1"/>
    <col min="12" max="12" width="25.85546875" style="285" hidden="1" customWidth="1"/>
    <col min="13" max="13" width="29.85546875" style="285" hidden="1" customWidth="1"/>
    <col min="14" max="14" width="33.85546875" style="285" customWidth="1"/>
    <col min="15" max="15" width="18.42578125" style="285" bestFit="1" customWidth="1"/>
    <col min="16" max="16" width="30.42578125" style="285" customWidth="1"/>
    <col min="17" max="17" width="32.42578125" style="285" customWidth="1"/>
    <col min="18" max="18" width="22.28515625" style="285" customWidth="1"/>
    <col min="19" max="19" width="32.7109375" style="285" customWidth="1"/>
    <col min="20" max="20" width="32.85546875" style="285" customWidth="1"/>
    <col min="21" max="21" width="8.85546875" style="285"/>
    <col min="22" max="22" width="19.85546875" style="285" customWidth="1"/>
    <col min="23" max="24" width="18.42578125" style="285" bestFit="1" customWidth="1"/>
    <col min="25" max="16384" width="8.85546875" style="285"/>
  </cols>
  <sheetData>
    <row r="1" spans="1:19" ht="15.75">
      <c r="A1" s="397" t="s">
        <v>309</v>
      </c>
      <c r="B1" s="397"/>
      <c r="C1" s="396"/>
      <c r="D1" s="396"/>
      <c r="E1" s="396"/>
      <c r="F1" s="396"/>
      <c r="G1" s="396"/>
      <c r="H1" s="570"/>
      <c r="I1" s="396"/>
      <c r="J1" s="396"/>
      <c r="K1" s="396"/>
      <c r="L1" s="396"/>
      <c r="M1" s="396"/>
      <c r="N1" s="396"/>
      <c r="O1" s="396"/>
      <c r="P1" s="396"/>
      <c r="Q1" s="396"/>
      <c r="R1" s="396"/>
      <c r="S1" s="396"/>
    </row>
    <row r="2" spans="1:19">
      <c r="A2" s="569" t="s">
        <v>310</v>
      </c>
      <c r="B2" s="399"/>
      <c r="C2" s="396"/>
      <c r="D2" s="444">
        <v>2014</v>
      </c>
      <c r="E2" s="507">
        <v>2015</v>
      </c>
      <c r="F2" s="396"/>
      <c r="G2" s="396"/>
      <c r="H2" s="507">
        <v>2015</v>
      </c>
      <c r="I2" s="396"/>
      <c r="J2" s="396"/>
      <c r="K2" s="444">
        <v>2016</v>
      </c>
      <c r="L2" s="396"/>
      <c r="M2" s="396"/>
      <c r="N2" s="444">
        <v>2016</v>
      </c>
      <c r="O2" s="396"/>
      <c r="P2" s="396"/>
      <c r="Q2" s="507">
        <v>2017</v>
      </c>
      <c r="R2" s="396"/>
      <c r="S2" s="396"/>
    </row>
    <row r="3" spans="1:19">
      <c r="A3" s="400"/>
      <c r="B3" s="400"/>
      <c r="C3" s="400"/>
      <c r="D3" s="401" t="s">
        <v>215</v>
      </c>
      <c r="E3" s="516" t="s">
        <v>216</v>
      </c>
      <c r="F3" s="517" t="s">
        <v>104</v>
      </c>
      <c r="G3" s="528" t="s">
        <v>103</v>
      </c>
      <c r="H3" s="511" t="s">
        <v>217</v>
      </c>
      <c r="I3" s="512" t="s">
        <v>104</v>
      </c>
      <c r="J3" s="530" t="s">
        <v>103</v>
      </c>
      <c r="K3" s="520" t="s">
        <v>218</v>
      </c>
      <c r="L3" s="521" t="s">
        <v>125</v>
      </c>
      <c r="M3" s="521" t="s">
        <v>124</v>
      </c>
      <c r="N3" s="511" t="s">
        <v>219</v>
      </c>
      <c r="O3" s="512" t="s">
        <v>125</v>
      </c>
      <c r="P3" s="512" t="s">
        <v>124</v>
      </c>
      <c r="Q3" s="511" t="s">
        <v>220</v>
      </c>
      <c r="R3" s="512" t="s">
        <v>221</v>
      </c>
      <c r="S3" s="512" t="s">
        <v>222</v>
      </c>
    </row>
    <row r="4" spans="1:19">
      <c r="A4" s="402" t="s">
        <v>2</v>
      </c>
      <c r="B4" s="402"/>
      <c r="C4" s="402" t="s">
        <v>3</v>
      </c>
      <c r="D4" s="403" t="s">
        <v>11</v>
      </c>
      <c r="E4" s="518" t="s">
        <v>11</v>
      </c>
      <c r="F4" s="519" t="s">
        <v>11</v>
      </c>
      <c r="G4" s="529" t="s">
        <v>11</v>
      </c>
      <c r="H4" s="513" t="s">
        <v>11</v>
      </c>
      <c r="I4" s="514" t="s">
        <v>11</v>
      </c>
      <c r="J4" s="531" t="s">
        <v>11</v>
      </c>
      <c r="K4" s="522" t="s">
        <v>11</v>
      </c>
      <c r="L4" s="523" t="s">
        <v>11</v>
      </c>
      <c r="M4" s="523" t="s">
        <v>11</v>
      </c>
      <c r="N4" s="513" t="s">
        <v>11</v>
      </c>
      <c r="O4" s="514" t="s">
        <v>11</v>
      </c>
      <c r="P4" s="514" t="s">
        <v>11</v>
      </c>
      <c r="Q4" s="513" t="s">
        <v>11</v>
      </c>
      <c r="R4" s="514" t="s">
        <v>11</v>
      </c>
      <c r="S4" s="514" t="s">
        <v>11</v>
      </c>
    </row>
    <row r="5" spans="1:19" ht="15.75">
      <c r="A5" s="404" t="s">
        <v>79</v>
      </c>
      <c r="B5" s="404"/>
      <c r="C5" s="396"/>
      <c r="D5" s="396"/>
      <c r="E5" s="396"/>
      <c r="F5" s="396"/>
      <c r="G5" s="446"/>
      <c r="H5" s="538"/>
      <c r="I5" s="538"/>
      <c r="J5" s="540"/>
      <c r="K5" s="396"/>
      <c r="L5" s="396"/>
      <c r="M5" s="396"/>
      <c r="N5" s="396"/>
      <c r="O5" s="396"/>
      <c r="P5" s="396"/>
      <c r="Q5" s="396"/>
      <c r="R5" s="396"/>
      <c r="S5" s="396"/>
    </row>
    <row r="6" spans="1:19">
      <c r="A6" s="415" t="s">
        <v>223</v>
      </c>
      <c r="B6" s="465" t="s">
        <v>224</v>
      </c>
      <c r="C6" s="405"/>
      <c r="D6" s="450">
        <v>13453055907.755199</v>
      </c>
      <c r="E6" s="447">
        <v>14175410883.681801</v>
      </c>
      <c r="F6" s="448">
        <v>5.3694490001352735E-2</v>
      </c>
      <c r="G6" s="525">
        <v>722354975.92660141</v>
      </c>
      <c r="H6" s="524">
        <v>13791967298.514215</v>
      </c>
      <c r="I6" s="469">
        <v>2.5192149135695327E-2</v>
      </c>
      <c r="J6" s="470">
        <v>338911390.75901604</v>
      </c>
      <c r="K6" s="450">
        <v>14967172756.395273</v>
      </c>
      <c r="L6" s="451">
        <v>5.5854597740437884E-2</v>
      </c>
      <c r="M6" s="453">
        <v>791761872.71347237</v>
      </c>
      <c r="N6" s="524">
        <v>14648242895.637306</v>
      </c>
      <c r="O6" s="469">
        <v>6.2085094793933843E-2</v>
      </c>
      <c r="P6" s="468">
        <v>856275597.12309074</v>
      </c>
      <c r="Q6" s="524">
        <v>14936095530.347694</v>
      </c>
      <c r="R6" s="469">
        <v>1.9651000926269421E-2</v>
      </c>
      <c r="S6" s="468">
        <v>287852634.71038818</v>
      </c>
    </row>
    <row r="7" spans="1:19">
      <c r="A7" s="454" t="s">
        <v>34</v>
      </c>
      <c r="B7" s="454" t="s">
        <v>173</v>
      </c>
      <c r="C7" s="398" t="s">
        <v>225</v>
      </c>
      <c r="D7" s="457">
        <v>413580556.06999999</v>
      </c>
      <c r="E7" s="456">
        <v>445608190.11000001</v>
      </c>
      <c r="F7" s="455">
        <v>7.7439893075097244E-2</v>
      </c>
      <c r="G7" s="526">
        <v>32027634.040000021</v>
      </c>
      <c r="H7" s="486">
        <v>445794351.49999934</v>
      </c>
      <c r="I7" s="484">
        <v>7.7890014308475017E-2</v>
      </c>
      <c r="J7" s="485">
        <v>32213795.429999352</v>
      </c>
      <c r="K7" s="457">
        <v>468545622.24000001</v>
      </c>
      <c r="L7" s="458">
        <v>5.1474440190019344E-2</v>
      </c>
      <c r="M7" s="457">
        <v>22937432.129999995</v>
      </c>
      <c r="N7" s="486">
        <v>474476738.83000028</v>
      </c>
      <c r="O7" s="484">
        <v>6.4339952342354831E-2</v>
      </c>
      <c r="P7" s="486">
        <v>28682387.330000937</v>
      </c>
      <c r="Q7" s="486">
        <v>491801986.91000003</v>
      </c>
      <c r="R7" s="484">
        <v>3.6514430871198489E-2</v>
      </c>
      <c r="S7" s="486">
        <v>17325248.079999745</v>
      </c>
    </row>
    <row r="8" spans="1:19">
      <c r="A8" s="454" t="s">
        <v>42</v>
      </c>
      <c r="B8" s="454" t="s">
        <v>120</v>
      </c>
      <c r="C8" s="398" t="s">
        <v>225</v>
      </c>
      <c r="D8" s="457">
        <v>5323796352.6099997</v>
      </c>
      <c r="E8" s="456">
        <v>5443031512.6499996</v>
      </c>
      <c r="F8" s="455">
        <v>2.2396641821497365E-2</v>
      </c>
      <c r="G8" s="526">
        <v>119235160.03999996</v>
      </c>
      <c r="H8" s="486">
        <v>5445559215.2200136</v>
      </c>
      <c r="I8" s="484">
        <v>2.2871435071012722E-2</v>
      </c>
      <c r="J8" s="485">
        <v>121762862.61001396</v>
      </c>
      <c r="K8" s="457">
        <v>5606510550.6599998</v>
      </c>
      <c r="L8" s="458">
        <v>3.0034556594071393E-2</v>
      </c>
      <c r="M8" s="457">
        <v>163479038.01000023</v>
      </c>
      <c r="N8" s="486">
        <v>5552239543.470006</v>
      </c>
      <c r="O8" s="484">
        <v>1.9590334809293269E-2</v>
      </c>
      <c r="P8" s="486">
        <v>106680328.24999237</v>
      </c>
      <c r="Q8" s="486">
        <v>5836322672.0299911</v>
      </c>
      <c r="R8" s="484">
        <v>5.1165502917484097E-2</v>
      </c>
      <c r="S8" s="486">
        <v>284083128.55998516</v>
      </c>
    </row>
    <row r="9" spans="1:19">
      <c r="A9" s="454" t="s">
        <v>39</v>
      </c>
      <c r="B9" s="539" t="s">
        <v>174</v>
      </c>
      <c r="C9" s="398" t="s">
        <v>225</v>
      </c>
      <c r="D9" s="457">
        <v>2864921.15</v>
      </c>
      <c r="E9" s="456">
        <v>66677998.640000001</v>
      </c>
      <c r="F9" s="455">
        <v>22.273938495654583</v>
      </c>
      <c r="G9" s="526">
        <v>63813077.490000002</v>
      </c>
      <c r="H9" s="486">
        <v>66677998.640000008</v>
      </c>
      <c r="I9" s="484">
        <v>22.273938495654587</v>
      </c>
      <c r="J9" s="485">
        <v>63813077.49000001</v>
      </c>
      <c r="K9" s="457">
        <v>118645591.25</v>
      </c>
      <c r="L9" s="458">
        <v>0.77938141020964502</v>
      </c>
      <c r="M9" s="457">
        <v>51967592.609999999</v>
      </c>
      <c r="N9" s="486">
        <v>119205614.76000002</v>
      </c>
      <c r="O9" s="484">
        <v>0.78778033521373259</v>
      </c>
      <c r="P9" s="486">
        <v>52527616.120000012</v>
      </c>
      <c r="Q9" s="486">
        <v>246805363.68999967</v>
      </c>
      <c r="R9" s="484">
        <v>1.070417271761064</v>
      </c>
      <c r="S9" s="486">
        <v>127599748.92999965</v>
      </c>
    </row>
    <row r="10" spans="1:19">
      <c r="A10" s="454" t="s">
        <v>35</v>
      </c>
      <c r="B10" s="539" t="s">
        <v>175</v>
      </c>
      <c r="C10" s="398" t="s">
        <v>225</v>
      </c>
      <c r="D10" s="457">
        <v>204416.31</v>
      </c>
      <c r="E10" s="456">
        <v>2897385.32</v>
      </c>
      <c r="F10" s="455">
        <v>13.173943948014715</v>
      </c>
      <c r="G10" s="526">
        <v>2692969.01</v>
      </c>
      <c r="H10" s="486">
        <v>3255155.6199999982</v>
      </c>
      <c r="I10" s="484">
        <v>14.924148224767379</v>
      </c>
      <c r="J10" s="485">
        <v>3050739.3099999982</v>
      </c>
      <c r="K10" s="457">
        <v>3263591.65</v>
      </c>
      <c r="L10" s="458">
        <v>0.12639200159956632</v>
      </c>
      <c r="M10" s="457">
        <v>366206.33000000007</v>
      </c>
      <c r="N10" s="486">
        <v>3263591.649999999</v>
      </c>
      <c r="O10" s="484">
        <v>2.5915903830123891E-3</v>
      </c>
      <c r="P10" s="486">
        <v>8436.0300000007264</v>
      </c>
      <c r="Q10" s="486">
        <v>3218509.1100000013</v>
      </c>
      <c r="R10" s="484">
        <v>-1.381378089994737E-2</v>
      </c>
      <c r="S10" s="486">
        <v>-45082.539999997709</v>
      </c>
    </row>
    <row r="11" spans="1:19">
      <c r="A11" s="454" t="s">
        <v>226</v>
      </c>
      <c r="B11" s="539" t="s">
        <v>176</v>
      </c>
      <c r="C11" s="398" t="s">
        <v>225</v>
      </c>
      <c r="D11" s="457">
        <v>879520763.83000004</v>
      </c>
      <c r="E11" s="483">
        <v>883215650.52999997</v>
      </c>
      <c r="F11" s="455">
        <v>4.2010227068545181E-3</v>
      </c>
      <c r="G11" s="526">
        <v>3694886.6999999285</v>
      </c>
      <c r="H11" s="486">
        <v>492429882.3300004</v>
      </c>
      <c r="I11" s="484">
        <v>-0.44011568278883667</v>
      </c>
      <c r="J11" s="485">
        <v>-387090881.49999964</v>
      </c>
      <c r="K11" s="486">
        <v>899428114.77352047</v>
      </c>
      <c r="L11" s="458">
        <v>1.8356178622731312E-2</v>
      </c>
      <c r="M11" s="457">
        <v>16212464.243520498</v>
      </c>
      <c r="N11" s="486">
        <v>523305190.59999996</v>
      </c>
      <c r="O11" s="484">
        <v>6.2699907901422949E-2</v>
      </c>
      <c r="P11" s="486">
        <v>30875308.269999564</v>
      </c>
      <c r="Q11" s="486">
        <v>559305938.2300005</v>
      </c>
      <c r="R11" s="484">
        <v>6.8794937020830185E-2</v>
      </c>
      <c r="S11" s="486">
        <v>36000747.630000532</v>
      </c>
    </row>
    <row r="12" spans="1:19">
      <c r="A12" s="454" t="s">
        <v>227</v>
      </c>
      <c r="B12" s="454" t="s">
        <v>177</v>
      </c>
      <c r="C12" s="398" t="s">
        <v>225</v>
      </c>
      <c r="D12" s="457">
        <v>31357200.57</v>
      </c>
      <c r="E12" s="483">
        <v>47125893.32</v>
      </c>
      <c r="F12" s="455">
        <v>0.50287310293528531</v>
      </c>
      <c r="G12" s="526">
        <v>15768692.75</v>
      </c>
      <c r="H12" s="486">
        <v>47125893.320000008</v>
      </c>
      <c r="I12" s="484">
        <v>0.50287310293528564</v>
      </c>
      <c r="J12" s="485">
        <v>15768692.750000007</v>
      </c>
      <c r="K12" s="486">
        <v>61363048.040853098</v>
      </c>
      <c r="L12" s="458">
        <v>0.30210896214058436</v>
      </c>
      <c r="M12" s="457">
        <v>14237154.720853098</v>
      </c>
      <c r="N12" s="486">
        <v>61011311.43999999</v>
      </c>
      <c r="O12" s="484">
        <v>0.29464519697724384</v>
      </c>
      <c r="P12" s="486">
        <v>13885418.119999982</v>
      </c>
      <c r="Q12" s="486">
        <v>81707455.589999914</v>
      </c>
      <c r="R12" s="484">
        <v>0.33921814925012744</v>
      </c>
      <c r="S12" s="486">
        <v>20696144.149999924</v>
      </c>
    </row>
    <row r="13" spans="1:19">
      <c r="A13" s="454" t="s">
        <v>36</v>
      </c>
      <c r="B13" s="454" t="s">
        <v>178</v>
      </c>
      <c r="C13" s="398" t="s">
        <v>225</v>
      </c>
      <c r="D13" s="457">
        <v>576734723.77999997</v>
      </c>
      <c r="E13" s="483">
        <v>549413535.26999998</v>
      </c>
      <c r="F13" s="455">
        <v>-4.7372192766430121E-2</v>
      </c>
      <c r="G13" s="526">
        <v>-27321188.50999999</v>
      </c>
      <c r="H13" s="486">
        <v>549413535.2699995</v>
      </c>
      <c r="I13" s="484">
        <v>-4.7372192766430954E-2</v>
      </c>
      <c r="J13" s="485">
        <v>-27321188.510000467</v>
      </c>
      <c r="K13" s="486">
        <v>492006784.92000002</v>
      </c>
      <c r="L13" s="458">
        <v>-0.10448732451010401</v>
      </c>
      <c r="M13" s="457">
        <v>-57406750.349999964</v>
      </c>
      <c r="N13" s="486">
        <v>515656396.1299997</v>
      </c>
      <c r="O13" s="484">
        <v>-6.1442132333726474E-2</v>
      </c>
      <c r="P13" s="486">
        <v>-33757139.139999807</v>
      </c>
      <c r="Q13" s="486">
        <v>515420645.64999974</v>
      </c>
      <c r="R13" s="484">
        <v>-4.5718521435837196E-4</v>
      </c>
      <c r="S13" s="486">
        <v>-235750.47999995947</v>
      </c>
    </row>
    <row r="14" spans="1:19">
      <c r="A14" s="454" t="s">
        <v>228</v>
      </c>
      <c r="B14" s="454" t="s">
        <v>72</v>
      </c>
      <c r="C14" s="398" t="s">
        <v>225</v>
      </c>
      <c r="D14" s="457">
        <v>3293964267.6599998</v>
      </c>
      <c r="E14" s="456">
        <v>3390214944.7463999</v>
      </c>
      <c r="F14" s="455">
        <v>2.9220316088849341E-2</v>
      </c>
      <c r="G14" s="526">
        <v>96250677.086400032</v>
      </c>
      <c r="H14" s="486">
        <v>3396677015.6701026</v>
      </c>
      <c r="I14" s="484">
        <v>3.1182107534842473E-2</v>
      </c>
      <c r="J14" s="485">
        <v>102712748.01010275</v>
      </c>
      <c r="K14" s="457">
        <v>3480067611.8587999</v>
      </c>
      <c r="L14" s="458">
        <v>2.6503531067149311E-2</v>
      </c>
      <c r="M14" s="457">
        <v>89852667.112400055</v>
      </c>
      <c r="N14" s="486">
        <v>3523308700.2141995</v>
      </c>
      <c r="O14" s="484">
        <v>3.7281049672930062E-2</v>
      </c>
      <c r="P14" s="486">
        <v>126631684.54409695</v>
      </c>
      <c r="Q14" s="486">
        <v>3163276445.8624029</v>
      </c>
      <c r="R14" s="484">
        <v>-0.10218583864930951</v>
      </c>
      <c r="S14" s="486">
        <v>-360032254.35179663</v>
      </c>
    </row>
    <row r="15" spans="1:19">
      <c r="A15" s="454" t="s">
        <v>229</v>
      </c>
      <c r="B15" s="454" t="s">
        <v>179</v>
      </c>
      <c r="C15" s="398" t="s">
        <v>225</v>
      </c>
      <c r="D15" s="457">
        <v>480942174.16000003</v>
      </c>
      <c r="E15" s="456">
        <v>533344682.01999998</v>
      </c>
      <c r="F15" s="455">
        <v>0.1089580217237649</v>
      </c>
      <c r="G15" s="526">
        <v>52402507.859999955</v>
      </c>
      <c r="H15" s="486">
        <v>530746996.36999989</v>
      </c>
      <c r="I15" s="484">
        <v>0.10355677851913808</v>
      </c>
      <c r="J15" s="485">
        <v>49804822.209999859</v>
      </c>
      <c r="K15" s="457">
        <v>553878435.07000005</v>
      </c>
      <c r="L15" s="458">
        <v>3.8499967736117968E-2</v>
      </c>
      <c r="M15" s="457">
        <v>20533753.050000072</v>
      </c>
      <c r="N15" s="486">
        <v>555234767.26999927</v>
      </c>
      <c r="O15" s="484">
        <v>4.6138312731831665E-2</v>
      </c>
      <c r="P15" s="486">
        <v>24487770.89999938</v>
      </c>
      <c r="Q15" s="486">
        <v>570449476.44999921</v>
      </c>
      <c r="R15" s="484">
        <v>2.7402299129804578E-2</v>
      </c>
      <c r="S15" s="486">
        <v>15214709.179999948</v>
      </c>
    </row>
    <row r="16" spans="1:19" s="288" customFormat="1">
      <c r="A16" s="454" t="s">
        <v>69</v>
      </c>
      <c r="B16" s="454" t="s">
        <v>180</v>
      </c>
      <c r="C16" s="398" t="s">
        <v>225</v>
      </c>
      <c r="D16" s="457">
        <v>2167613.29</v>
      </c>
      <c r="E16" s="456">
        <v>12454158.189999999</v>
      </c>
      <c r="F16" s="455">
        <v>4.7455627567221637</v>
      </c>
      <c r="G16" s="526">
        <v>10286544.899999999</v>
      </c>
      <c r="H16" s="486">
        <v>12454158.190000014</v>
      </c>
      <c r="I16" s="484">
        <v>4.7455627567221708</v>
      </c>
      <c r="J16" s="485">
        <v>10286544.900000013</v>
      </c>
      <c r="K16" s="457">
        <v>22115592.381200001</v>
      </c>
      <c r="L16" s="458">
        <v>0.7757597136478962</v>
      </c>
      <c r="M16" s="457">
        <v>9661434.1912000012</v>
      </c>
      <c r="N16" s="486">
        <v>19023629.110000003</v>
      </c>
      <c r="O16" s="484">
        <v>0.52749216926398945</v>
      </c>
      <c r="P16" s="486">
        <v>6569470.9199999887</v>
      </c>
      <c r="Q16" s="486">
        <v>26838816.549999997</v>
      </c>
      <c r="R16" s="484">
        <v>0.41081475016204166</v>
      </c>
      <c r="S16" s="486">
        <v>7815187.4399999939</v>
      </c>
    </row>
    <row r="17" spans="1:19">
      <c r="A17" s="454" t="s">
        <v>230</v>
      </c>
      <c r="B17" s="454" t="s">
        <v>64</v>
      </c>
      <c r="C17" s="398" t="s">
        <v>225</v>
      </c>
      <c r="D17" s="505">
        <v>349024001.76999998</v>
      </c>
      <c r="E17" s="527">
        <v>585793505.20000005</v>
      </c>
      <c r="F17" s="455">
        <v>0.67837599199274146</v>
      </c>
      <c r="G17" s="526">
        <v>236769503.43000007</v>
      </c>
      <c r="H17" s="486">
        <v>585793505.20000041</v>
      </c>
      <c r="I17" s="484">
        <v>0.67837599199274246</v>
      </c>
      <c r="J17" s="485">
        <v>236769503.43000042</v>
      </c>
      <c r="K17" s="457">
        <v>792439741.35000002</v>
      </c>
      <c r="L17" s="458">
        <v>0.35276293491756516</v>
      </c>
      <c r="M17" s="457">
        <v>206646236.14999998</v>
      </c>
      <c r="N17" s="486">
        <v>786809296.88000011</v>
      </c>
      <c r="O17" s="484">
        <v>0.34315128094731834</v>
      </c>
      <c r="P17" s="486">
        <v>201015791.67999971</v>
      </c>
      <c r="Q17" s="486">
        <v>751967221.00999987</v>
      </c>
      <c r="R17" s="484">
        <v>-4.4282745524439539E-2</v>
      </c>
      <c r="S17" s="486">
        <v>-34842075.870000243</v>
      </c>
    </row>
    <row r="18" spans="1:19">
      <c r="A18" s="454" t="s">
        <v>37</v>
      </c>
      <c r="B18" s="454" t="s">
        <v>182</v>
      </c>
      <c r="C18" s="398" t="s">
        <v>225</v>
      </c>
      <c r="D18" s="457">
        <v>1473607137.21</v>
      </c>
      <c r="E18" s="456">
        <v>1395593266.9200001</v>
      </c>
      <c r="F18" s="455">
        <v>-5.294075219919514E-2</v>
      </c>
      <c r="G18" s="526">
        <v>-78013870.289999962</v>
      </c>
      <c r="H18" s="486">
        <v>1395593266.9200013</v>
      </c>
      <c r="I18" s="484">
        <v>-5.2940752199194328E-2</v>
      </c>
      <c r="J18" s="485">
        <v>-78013870.28999877</v>
      </c>
      <c r="K18" s="457">
        <v>1408067008.0181999</v>
      </c>
      <c r="L18" s="458">
        <v>8.9379487518801426E-3</v>
      </c>
      <c r="M18" s="457">
        <v>12473741.098199844</v>
      </c>
      <c r="N18" s="486">
        <v>1403805474.1700006</v>
      </c>
      <c r="O18" s="484">
        <v>5.8843844009961307E-3</v>
      </c>
      <c r="P18" s="486">
        <v>8212207.2499992847</v>
      </c>
      <c r="Q18" s="486">
        <v>1403953394.555603</v>
      </c>
      <c r="R18" s="484">
        <v>1.0537099927604435E-4</v>
      </c>
      <c r="S18" s="486">
        <v>147920.38560247421</v>
      </c>
    </row>
    <row r="19" spans="1:19">
      <c r="A19" s="410" t="s">
        <v>231</v>
      </c>
      <c r="B19" s="410" t="s">
        <v>181</v>
      </c>
      <c r="C19" s="398" t="s">
        <v>225</v>
      </c>
      <c r="D19" s="457">
        <v>5408600.6352000004</v>
      </c>
      <c r="E19" s="456">
        <v>171546672.46540001</v>
      </c>
      <c r="F19" s="455">
        <v>30.717385703974522</v>
      </c>
      <c r="G19" s="526">
        <v>166138071.83020002</v>
      </c>
      <c r="H19" s="486">
        <v>171952835.96409988</v>
      </c>
      <c r="I19" s="484">
        <v>30.792481560757977</v>
      </c>
      <c r="J19" s="485">
        <v>166544235.32889989</v>
      </c>
      <c r="K19" s="457">
        <v>330731022.44270003</v>
      </c>
      <c r="L19" s="458">
        <v>0.9279360986113363</v>
      </c>
      <c r="M19" s="457">
        <v>159184349.97730002</v>
      </c>
      <c r="N19" s="486">
        <v>332593950.31310052</v>
      </c>
      <c r="O19" s="484">
        <v>0.93421613809579218</v>
      </c>
      <c r="P19" s="486">
        <v>160641114.34900063</v>
      </c>
      <c r="Q19" s="486">
        <v>463704346.56969988</v>
      </c>
      <c r="R19" s="484">
        <v>0.39420559554127005</v>
      </c>
      <c r="S19" s="486">
        <v>131110396.25659937</v>
      </c>
    </row>
    <row r="20" spans="1:19">
      <c r="A20" s="454" t="s">
        <v>38</v>
      </c>
      <c r="B20" s="454" t="s">
        <v>183</v>
      </c>
      <c r="C20" s="398" t="s">
        <v>225</v>
      </c>
      <c r="D20" s="457">
        <v>619883178.71000004</v>
      </c>
      <c r="E20" s="483">
        <v>648493488.29999995</v>
      </c>
      <c r="F20" s="455">
        <v>4.6154357099250642E-2</v>
      </c>
      <c r="G20" s="526">
        <v>28610309.589999914</v>
      </c>
      <c r="H20" s="486">
        <v>648493488.29999864</v>
      </c>
      <c r="I20" s="484">
        <v>4.6154357099248478E-2</v>
      </c>
      <c r="J20" s="485">
        <v>28610309.589998603</v>
      </c>
      <c r="K20" s="486">
        <v>730110041.74000001</v>
      </c>
      <c r="L20" s="458">
        <v>0.12585562524915184</v>
      </c>
      <c r="M20" s="457">
        <v>81616553.440000057</v>
      </c>
      <c r="N20" s="486">
        <v>778308690.80000007</v>
      </c>
      <c r="O20" s="484">
        <v>0.20017965460271175</v>
      </c>
      <c r="P20" s="486">
        <v>129815202.50000143</v>
      </c>
      <c r="Q20" s="486">
        <v>821323258.13999999</v>
      </c>
      <c r="R20" s="484">
        <v>5.5266718524993645E-2</v>
      </c>
      <c r="S20" s="486">
        <v>43014567.339999914</v>
      </c>
    </row>
    <row r="21" spans="1:19">
      <c r="A21" s="461"/>
      <c r="B21" s="461"/>
      <c r="C21" s="406"/>
      <c r="D21" s="462"/>
      <c r="E21" s="462"/>
      <c r="F21" s="462"/>
      <c r="G21" s="463"/>
      <c r="H21" s="462"/>
      <c r="I21" s="462"/>
      <c r="J21" s="463"/>
      <c r="K21" s="462"/>
      <c r="L21" s="462"/>
      <c r="M21" s="462"/>
      <c r="N21" s="462"/>
      <c r="O21" s="462"/>
      <c r="P21" s="462"/>
      <c r="Q21" s="462"/>
      <c r="R21" s="462"/>
      <c r="S21" s="462"/>
    </row>
    <row r="22" spans="1:19">
      <c r="A22" s="415" t="s">
        <v>232</v>
      </c>
      <c r="B22" s="415"/>
      <c r="C22" s="396"/>
      <c r="D22" s="453">
        <v>4659966027.4200001</v>
      </c>
      <c r="E22" s="449">
        <v>4839150779.9300003</v>
      </c>
      <c r="F22" s="448">
        <v>3.8451943953163648E-2</v>
      </c>
      <c r="G22" s="525">
        <v>179184752.51000023</v>
      </c>
      <c r="H22" s="468">
        <v>5228861538.749999</v>
      </c>
      <c r="I22" s="469">
        <v>0.1220814718353149</v>
      </c>
      <c r="J22" s="470">
        <v>568895511.32999897</v>
      </c>
      <c r="K22" s="453">
        <v>4801428045.2454996</v>
      </c>
      <c r="L22" s="451">
        <v>-7.7953212040742237E-3</v>
      </c>
      <c r="M22" s="453">
        <v>-37722734.684500694</v>
      </c>
      <c r="N22" s="468">
        <v>5229789836.8399992</v>
      </c>
      <c r="O22" s="469">
        <v>1.7753350000200419E-4</v>
      </c>
      <c r="P22" s="468">
        <v>928298.09000015259</v>
      </c>
      <c r="Q22" s="468">
        <v>5535066744.4423027</v>
      </c>
      <c r="R22" s="469">
        <v>5.8372691279457087E-2</v>
      </c>
      <c r="S22" s="468">
        <v>305276907.6023035</v>
      </c>
    </row>
    <row r="23" spans="1:19">
      <c r="A23" s="454" t="s">
        <v>34</v>
      </c>
      <c r="B23" s="454" t="s">
        <v>173</v>
      </c>
      <c r="C23" s="398" t="s">
        <v>225</v>
      </c>
      <c r="D23" s="457">
        <v>345810688.12</v>
      </c>
      <c r="E23" s="456">
        <v>334340341.42000002</v>
      </c>
      <c r="F23" s="455">
        <v>-3.3169439505639775E-2</v>
      </c>
      <c r="G23" s="526">
        <v>-11470346.699999988</v>
      </c>
      <c r="H23" s="486">
        <v>334367925.63000041</v>
      </c>
      <c r="I23" s="484">
        <v>-3.3089672711413796E-2</v>
      </c>
      <c r="J23" s="485">
        <v>-11442762.489999592</v>
      </c>
      <c r="K23" s="457">
        <v>325156775.64999998</v>
      </c>
      <c r="L23" s="458">
        <v>-2.7467716671568554E-2</v>
      </c>
      <c r="M23" s="457">
        <v>-9183565.7700000405</v>
      </c>
      <c r="N23" s="486">
        <v>328199098.86999983</v>
      </c>
      <c r="O23" s="484">
        <v>-1.8449218023461944E-2</v>
      </c>
      <c r="P23" s="486">
        <v>-6168826.7600005865</v>
      </c>
      <c r="Q23" s="486">
        <v>349602103.61999995</v>
      </c>
      <c r="R23" s="484">
        <v>6.5213478110364598E-2</v>
      </c>
      <c r="S23" s="486">
        <v>21403004.750000119</v>
      </c>
    </row>
    <row r="24" spans="1:19">
      <c r="A24" s="454" t="s">
        <v>42</v>
      </c>
      <c r="B24" s="454" t="s">
        <v>120</v>
      </c>
      <c r="C24" s="398" t="s">
        <v>225</v>
      </c>
      <c r="D24" s="457">
        <v>1995496710.8699999</v>
      </c>
      <c r="E24" s="456">
        <v>2005396383.9000001</v>
      </c>
      <c r="F24" s="455">
        <v>4.9610069393120071E-3</v>
      </c>
      <c r="G24" s="526">
        <v>9899673.0300002098</v>
      </c>
      <c r="H24" s="486">
        <v>2005536016.7499998</v>
      </c>
      <c r="I24" s="484">
        <v>5.030980920846982E-3</v>
      </c>
      <c r="J24" s="485">
        <v>10039305.879999876</v>
      </c>
      <c r="K24" s="457">
        <v>2087961415.4300001</v>
      </c>
      <c r="L24" s="458">
        <v>4.1171427351151202E-2</v>
      </c>
      <c r="M24" s="457">
        <v>82565031.529999971</v>
      </c>
      <c r="N24" s="486">
        <v>2066895207.5800004</v>
      </c>
      <c r="O24" s="484">
        <v>3.0594908452172352E-2</v>
      </c>
      <c r="P24" s="486">
        <v>61359190.830000639</v>
      </c>
      <c r="Q24" s="486">
        <v>2274854925.860002</v>
      </c>
      <c r="R24" s="484">
        <v>0.10061454374529651</v>
      </c>
      <c r="S24" s="486">
        <v>207959718.28000164</v>
      </c>
    </row>
    <row r="25" spans="1:19">
      <c r="A25" s="454" t="s">
        <v>226</v>
      </c>
      <c r="B25" s="539" t="s">
        <v>176</v>
      </c>
      <c r="C25" s="398" t="s">
        <v>225</v>
      </c>
      <c r="D25" s="457">
        <v>0</v>
      </c>
      <c r="E25" s="456"/>
      <c r="F25" s="455"/>
      <c r="G25" s="526"/>
      <c r="H25" s="486">
        <v>390594180.4800002</v>
      </c>
      <c r="I25" s="484" t="e">
        <v>#DIV/0!</v>
      </c>
      <c r="J25" s="485">
        <v>390594180.4800002</v>
      </c>
      <c r="K25" s="457">
        <v>0</v>
      </c>
      <c r="L25" s="458">
        <v>0</v>
      </c>
      <c r="M25" s="457">
        <v>0</v>
      </c>
      <c r="N25" s="486">
        <v>380707105.1000002</v>
      </c>
      <c r="O25" s="484">
        <v>-2.5312910110052825E-2</v>
      </c>
      <c r="P25" s="486">
        <v>-9887075.3799999952</v>
      </c>
      <c r="Q25" s="486">
        <v>378869714.82000023</v>
      </c>
      <c r="R25" s="484">
        <v>-4.8262568661999218E-3</v>
      </c>
      <c r="S25" s="486">
        <v>-1837390.2799999714</v>
      </c>
    </row>
    <row r="26" spans="1:19">
      <c r="A26" s="454" t="s">
        <v>227</v>
      </c>
      <c r="B26" s="454" t="s">
        <v>177</v>
      </c>
      <c r="C26" s="398" t="s">
        <v>225</v>
      </c>
      <c r="D26" s="457">
        <v>0</v>
      </c>
      <c r="E26" s="456"/>
      <c r="F26" s="455"/>
      <c r="G26" s="526"/>
      <c r="H26" s="486">
        <v>0</v>
      </c>
      <c r="I26" s="484" t="e">
        <v>#DIV/0!</v>
      </c>
      <c r="J26" s="485">
        <v>0</v>
      </c>
      <c r="K26" s="457">
        <v>0</v>
      </c>
      <c r="L26" s="458">
        <v>0</v>
      </c>
      <c r="M26" s="457">
        <v>0</v>
      </c>
      <c r="N26" s="486">
        <v>3157.94</v>
      </c>
      <c r="O26" s="484" t="e">
        <v>#DIV/0!</v>
      </c>
      <c r="P26" s="486">
        <v>3157.94</v>
      </c>
      <c r="Q26" s="486">
        <v>48576.13</v>
      </c>
      <c r="R26" s="484">
        <v>14.382220688170134</v>
      </c>
      <c r="S26" s="486">
        <v>45418.189999999995</v>
      </c>
    </row>
    <row r="27" spans="1:19">
      <c r="A27" s="454" t="s">
        <v>36</v>
      </c>
      <c r="B27" s="454" t="s">
        <v>178</v>
      </c>
      <c r="C27" s="398" t="s">
        <v>225</v>
      </c>
      <c r="D27" s="457">
        <v>79301184.030000001</v>
      </c>
      <c r="E27" s="456">
        <v>88398007.939999998</v>
      </c>
      <c r="F27" s="455">
        <v>0.11471233401204484</v>
      </c>
      <c r="G27" s="526">
        <v>9096823.9099999964</v>
      </c>
      <c r="H27" s="486">
        <v>88398007.939999893</v>
      </c>
      <c r="I27" s="484">
        <v>0.11471233401204353</v>
      </c>
      <c r="J27" s="485">
        <v>9096823.9099998921</v>
      </c>
      <c r="K27" s="457">
        <v>86533900.950000003</v>
      </c>
      <c r="L27" s="458">
        <v>-2.1087658347066496E-2</v>
      </c>
      <c r="M27" s="457">
        <v>-1864106.9899999946</v>
      </c>
      <c r="N27" s="486">
        <v>87283240.959999964</v>
      </c>
      <c r="O27" s="484">
        <v>-1.2610770377954413E-2</v>
      </c>
      <c r="P27" s="486">
        <v>-1114766.9799999297</v>
      </c>
      <c r="Q27" s="486">
        <v>62274801.350000009</v>
      </c>
      <c r="R27" s="484">
        <v>-0.28652052026185398</v>
      </c>
      <c r="S27" s="486">
        <v>-25008439.609999955</v>
      </c>
    </row>
    <row r="28" spans="1:19">
      <c r="A28" s="454" t="s">
        <v>233</v>
      </c>
      <c r="B28" s="454" t="s">
        <v>185</v>
      </c>
      <c r="C28" s="398" t="s">
        <v>225</v>
      </c>
      <c r="D28" s="486">
        <v>257406418.78</v>
      </c>
      <c r="E28" s="483">
        <v>284224926.24000001</v>
      </c>
      <c r="F28" s="455">
        <v>0.10418740755226175</v>
      </c>
      <c r="G28" s="526">
        <v>26818507.460000008</v>
      </c>
      <c r="H28" s="486">
        <v>283174287.5200001</v>
      </c>
      <c r="I28" s="484">
        <v>0.10010577382696649</v>
      </c>
      <c r="J28" s="485">
        <v>25767868.740000099</v>
      </c>
      <c r="K28" s="457">
        <v>267776134.65270001</v>
      </c>
      <c r="L28" s="458">
        <v>-5.7872445618687984E-2</v>
      </c>
      <c r="M28" s="457">
        <v>-16448791.587300003</v>
      </c>
      <c r="N28" s="486">
        <v>288411672.64000034</v>
      </c>
      <c r="O28" s="484">
        <v>1.8495270760168634E-2</v>
      </c>
      <c r="P28" s="486">
        <v>5237385.1200002432</v>
      </c>
      <c r="Q28" s="486">
        <v>326974900.41650021</v>
      </c>
      <c r="R28" s="484">
        <v>0.13370897031839293</v>
      </c>
      <c r="S28" s="486">
        <v>38563227.776499867</v>
      </c>
    </row>
    <row r="29" spans="1:19">
      <c r="A29" s="454" t="s">
        <v>37</v>
      </c>
      <c r="B29" s="454" t="s">
        <v>182</v>
      </c>
      <c r="C29" s="398" t="s">
        <v>225</v>
      </c>
      <c r="D29" s="457">
        <v>897077225.71000004</v>
      </c>
      <c r="E29" s="456">
        <v>953502983.17999995</v>
      </c>
      <c r="F29" s="455">
        <v>6.2899554077232578E-2</v>
      </c>
      <c r="G29" s="526">
        <v>56425757.469999909</v>
      </c>
      <c r="H29" s="486">
        <v>953502983.17999971</v>
      </c>
      <c r="I29" s="484">
        <v>6.28995540772323E-2</v>
      </c>
      <c r="J29" s="485">
        <v>56425757.469999671</v>
      </c>
      <c r="K29" s="457">
        <v>971018746.62279999</v>
      </c>
      <c r="L29" s="458">
        <v>1.8369909430575371E-2</v>
      </c>
      <c r="M29" s="457">
        <v>17515763.442800045</v>
      </c>
      <c r="N29" s="486">
        <v>966146058.31999898</v>
      </c>
      <c r="O29" s="484">
        <v>1.3259607324807441E-2</v>
      </c>
      <c r="P29" s="486">
        <v>12643075.13999927</v>
      </c>
      <c r="Q29" s="486">
        <v>944150479.25580072</v>
      </c>
      <c r="R29" s="484">
        <v>-2.276630833897483E-2</v>
      </c>
      <c r="S29" s="486">
        <v>-21995579.064198256</v>
      </c>
    </row>
    <row r="30" spans="1:19">
      <c r="A30" s="454" t="s">
        <v>43</v>
      </c>
      <c r="B30" s="454" t="s">
        <v>186</v>
      </c>
      <c r="C30" s="398" t="s">
        <v>225</v>
      </c>
      <c r="D30" s="457">
        <v>415782279.70999998</v>
      </c>
      <c r="E30" s="456">
        <v>438919575.80000001</v>
      </c>
      <c r="F30" s="455">
        <v>5.5647624295431353E-2</v>
      </c>
      <c r="G30" s="526">
        <v>23137296.090000033</v>
      </c>
      <c r="H30" s="486">
        <v>438919575.80000037</v>
      </c>
      <c r="I30" s="484">
        <v>5.564762429543222E-2</v>
      </c>
      <c r="J30" s="485">
        <v>23137296.090000391</v>
      </c>
      <c r="K30" s="457">
        <v>470144498.50999999</v>
      </c>
      <c r="L30" s="458">
        <v>7.1140419410748779E-2</v>
      </c>
      <c r="M30" s="457">
        <v>31224922.709999979</v>
      </c>
      <c r="N30" s="486">
        <v>476016863.46999979</v>
      </c>
      <c r="O30" s="484">
        <v>8.4519556008372937E-2</v>
      </c>
      <c r="P30" s="486">
        <v>37097287.669999421</v>
      </c>
      <c r="Q30" s="486">
        <v>495413306.46000034</v>
      </c>
      <c r="R30" s="484">
        <v>4.0747386234611785E-2</v>
      </c>
      <c r="S30" s="486">
        <v>19396442.990000546</v>
      </c>
    </row>
    <row r="31" spans="1:19">
      <c r="A31" s="454" t="s">
        <v>38</v>
      </c>
      <c r="B31" s="454" t="s">
        <v>183</v>
      </c>
      <c r="C31" s="398" t="s">
        <v>225</v>
      </c>
      <c r="D31" s="457">
        <v>669091520.20000005</v>
      </c>
      <c r="E31" s="456">
        <v>734368561.45000005</v>
      </c>
      <c r="F31" s="455">
        <v>9.7560706240138684E-2</v>
      </c>
      <c r="G31" s="526">
        <v>65277041.25</v>
      </c>
      <c r="H31" s="486">
        <v>734368561.44999874</v>
      </c>
      <c r="I31" s="484">
        <v>9.7560706240136685E-2</v>
      </c>
      <c r="J31" s="485">
        <v>65277041.249998689</v>
      </c>
      <c r="K31" s="457">
        <v>592836573.42999995</v>
      </c>
      <c r="L31" s="458">
        <v>-0.19272609892306292</v>
      </c>
      <c r="M31" s="457">
        <v>-141531988.0200001</v>
      </c>
      <c r="N31" s="486">
        <v>636127431.96000004</v>
      </c>
      <c r="O31" s="484">
        <v>-0.13377632791908084</v>
      </c>
      <c r="P31" s="486">
        <v>-98241129.489998698</v>
      </c>
      <c r="Q31" s="486">
        <v>702877936.52999926</v>
      </c>
      <c r="R31" s="484">
        <v>0.10493259874728451</v>
      </c>
      <c r="S31" s="486">
        <v>66750504.569999218</v>
      </c>
    </row>
    <row r="32" spans="1:19">
      <c r="A32" s="464" t="s">
        <v>234</v>
      </c>
      <c r="B32" s="464"/>
      <c r="C32" s="407"/>
      <c r="D32" s="468">
        <v>1866588047.5799999</v>
      </c>
      <c r="E32" s="467">
        <v>2010623815.2000198</v>
      </c>
      <c r="F32" s="448">
        <v>7.7165268365861461E-2</v>
      </c>
      <c r="G32" s="525">
        <v>144035767.62001991</v>
      </c>
      <c r="H32" s="468">
        <v>2162000777.9205618</v>
      </c>
      <c r="I32" s="469">
        <v>0.15826348546673677</v>
      </c>
      <c r="J32" s="470">
        <v>295412730.34056187</v>
      </c>
      <c r="K32" s="468">
        <v>1978140323.6381865</v>
      </c>
      <c r="L32" s="451">
        <v>-1.6155926989555702E-2</v>
      </c>
      <c r="M32" s="453">
        <v>-32483491.561833382</v>
      </c>
      <c r="N32" s="468">
        <v>2236961253.4248333</v>
      </c>
      <c r="O32" s="469">
        <v>3.4671807831803556E-2</v>
      </c>
      <c r="P32" s="468">
        <v>74960475.504271507</v>
      </c>
      <c r="Q32" s="468">
        <v>2336092522.4373312</v>
      </c>
      <c r="R32" s="469">
        <v>4.4315147998529661E-2</v>
      </c>
      <c r="S32" s="468">
        <v>99131269.012497902</v>
      </c>
    </row>
    <row r="33" spans="1:19">
      <c r="A33" s="415" t="s">
        <v>235</v>
      </c>
      <c r="B33" s="415"/>
      <c r="C33" s="405"/>
      <c r="D33" s="453">
        <v>6526554075</v>
      </c>
      <c r="E33" s="449">
        <v>6849774595.1300201</v>
      </c>
      <c r="F33" s="448">
        <v>4.9523916666548207E-2</v>
      </c>
      <c r="G33" s="525">
        <v>323220520.13002014</v>
      </c>
      <c r="H33" s="468">
        <v>7390862316.6705608</v>
      </c>
      <c r="I33" s="469">
        <v>0.13242949215441241</v>
      </c>
      <c r="J33" s="470">
        <v>864308241.67056084</v>
      </c>
      <c r="K33" s="453">
        <v>6779568368.8836861</v>
      </c>
      <c r="L33" s="451">
        <v>-1.0249421389172175E-2</v>
      </c>
      <c r="M33" s="453">
        <v>-70206226.246334076</v>
      </c>
      <c r="N33" s="468">
        <v>7466751090.2648325</v>
      </c>
      <c r="O33" s="469">
        <v>1.0267918727575225E-2</v>
      </c>
      <c r="P33" s="468">
        <v>75888773.59427166</v>
      </c>
      <c r="Q33" s="468">
        <v>7871159266.8796339</v>
      </c>
      <c r="R33" s="469">
        <v>5.4161196981920255E-2</v>
      </c>
      <c r="S33" s="468">
        <v>404408176.61480141</v>
      </c>
    </row>
    <row r="34" spans="1:19">
      <c r="A34" s="465"/>
      <c r="B34" s="465"/>
      <c r="C34" s="396"/>
      <c r="D34" s="457"/>
      <c r="E34" s="456"/>
      <c r="F34" s="455"/>
      <c r="G34" s="526"/>
      <c r="H34" s="486"/>
      <c r="I34" s="484"/>
      <c r="J34" s="485"/>
      <c r="K34" s="457"/>
      <c r="L34" s="458"/>
      <c r="M34" s="457"/>
      <c r="N34" s="486"/>
      <c r="O34" s="484"/>
      <c r="P34" s="486"/>
      <c r="Q34" s="486"/>
      <c r="R34" s="484"/>
      <c r="S34" s="486"/>
    </row>
    <row r="35" spans="1:19">
      <c r="A35" s="464" t="s">
        <v>8</v>
      </c>
      <c r="B35" s="464"/>
      <c r="C35" s="408" t="s">
        <v>58</v>
      </c>
      <c r="D35" s="468">
        <v>7174823.6753798537</v>
      </c>
      <c r="E35" s="467">
        <v>6582972.1026197299</v>
      </c>
      <c r="F35" s="452">
        <v>-8.2490051259523023E-2</v>
      </c>
      <c r="G35" s="532">
        <v>-591851.57276012376</v>
      </c>
      <c r="H35" s="468">
        <v>0</v>
      </c>
      <c r="I35" s="469">
        <v>-1</v>
      </c>
      <c r="J35" s="542">
        <v>-7174823.6753798537</v>
      </c>
      <c r="K35" s="468">
        <v>3652538.086143882</v>
      </c>
      <c r="L35" s="469">
        <v>-0.44515364349025044</v>
      </c>
      <c r="M35" s="468">
        <v>-2930434.0164758479</v>
      </c>
      <c r="N35" s="468">
        <v>0</v>
      </c>
      <c r="O35" s="469" t="e">
        <v>#DIV/0!</v>
      </c>
      <c r="P35" s="468">
        <v>0</v>
      </c>
      <c r="Q35" s="468">
        <v>0</v>
      </c>
      <c r="R35" s="469" t="e">
        <v>#DIV/0!</v>
      </c>
      <c r="S35" s="468">
        <v>0</v>
      </c>
    </row>
    <row r="36" spans="1:19">
      <c r="A36" s="415"/>
      <c r="B36" s="415"/>
      <c r="C36" s="408"/>
      <c r="D36" s="471"/>
      <c r="E36" s="466"/>
      <c r="F36" s="455"/>
      <c r="G36" s="533"/>
      <c r="H36" s="509"/>
      <c r="I36" s="484"/>
      <c r="J36" s="545"/>
      <c r="K36" s="471"/>
      <c r="L36" s="458"/>
      <c r="M36" s="471"/>
      <c r="N36" s="509"/>
      <c r="O36" s="484"/>
      <c r="P36" s="509"/>
      <c r="Q36" s="509"/>
      <c r="R36" s="484"/>
      <c r="S36" s="509"/>
    </row>
    <row r="37" spans="1:19" ht="15.75">
      <c r="A37" s="431" t="s">
        <v>27</v>
      </c>
      <c r="B37" s="431"/>
      <c r="C37" s="404"/>
      <c r="D37" s="475">
        <v>19986784806.43058</v>
      </c>
      <c r="E37" s="474">
        <v>21031768450.91444</v>
      </c>
      <c r="F37" s="473">
        <v>5.2283729204291252E-2</v>
      </c>
      <c r="G37" s="534">
        <v>1044983644.48386</v>
      </c>
      <c r="H37" s="541">
        <v>21182829615.184776</v>
      </c>
      <c r="I37" s="543">
        <v>5.98417814739957E-2</v>
      </c>
      <c r="J37" s="544">
        <v>1196044808.7541962</v>
      </c>
      <c r="K37" s="475">
        <v>21750393663.365105</v>
      </c>
      <c r="L37" s="476">
        <v>3.4168558584497966E-2</v>
      </c>
      <c r="M37" s="475">
        <v>718625212.45066452</v>
      </c>
      <c r="N37" s="541">
        <v>22114993985.902138</v>
      </c>
      <c r="O37" s="543">
        <v>4.4005658717527776E-2</v>
      </c>
      <c r="P37" s="541">
        <v>932164370.71736145</v>
      </c>
      <c r="Q37" s="541">
        <v>22807254797.227329</v>
      </c>
      <c r="R37" s="543">
        <v>3.1302780899081131E-2</v>
      </c>
      <c r="S37" s="541">
        <v>692260811.3251915</v>
      </c>
    </row>
    <row r="38" spans="1:19">
      <c r="A38" s="432"/>
      <c r="B38" s="432"/>
      <c r="C38" s="406"/>
      <c r="D38" s="462"/>
      <c r="E38" s="462"/>
      <c r="F38" s="462"/>
      <c r="G38" s="463"/>
      <c r="H38" s="462"/>
      <c r="I38" s="462"/>
      <c r="J38" s="463"/>
      <c r="K38" s="462"/>
      <c r="L38" s="462"/>
      <c r="M38" s="462"/>
      <c r="N38" s="462"/>
      <c r="O38" s="462"/>
      <c r="P38" s="462"/>
      <c r="Q38" s="462"/>
      <c r="R38" s="462"/>
      <c r="S38" s="462"/>
    </row>
    <row r="39" spans="1:19">
      <c r="A39" s="433"/>
      <c r="B39" s="433"/>
      <c r="C39" s="407"/>
      <c r="D39" s="471"/>
      <c r="E39" s="471"/>
      <c r="F39" s="471"/>
      <c r="G39" s="472"/>
      <c r="H39" s="509"/>
      <c r="I39" s="509"/>
      <c r="J39" s="545"/>
      <c r="K39" s="471"/>
      <c r="L39" s="471"/>
      <c r="M39" s="471"/>
      <c r="N39" s="509"/>
      <c r="O39" s="509"/>
      <c r="P39" s="509"/>
      <c r="Q39" s="509"/>
      <c r="R39" s="509"/>
      <c r="S39" s="509"/>
    </row>
    <row r="40" spans="1:19" ht="15.75">
      <c r="A40" s="409" t="s">
        <v>236</v>
      </c>
      <c r="B40" s="409"/>
      <c r="C40" s="407"/>
      <c r="D40" s="471"/>
      <c r="E40" s="471"/>
      <c r="F40" s="471"/>
      <c r="G40" s="472"/>
      <c r="H40" s="509"/>
      <c r="I40" s="509"/>
      <c r="J40" s="545"/>
      <c r="K40" s="471"/>
      <c r="L40" s="471"/>
      <c r="M40" s="471"/>
      <c r="N40" s="509"/>
      <c r="O40" s="509"/>
      <c r="P40" s="509"/>
      <c r="Q40" s="509"/>
      <c r="R40" s="509"/>
      <c r="S40" s="509"/>
    </row>
    <row r="41" spans="1:19">
      <c r="A41" s="477" t="s">
        <v>14</v>
      </c>
      <c r="B41" s="477"/>
      <c r="C41" s="396"/>
      <c r="D41" s="471"/>
      <c r="E41" s="471"/>
      <c r="F41" s="471"/>
      <c r="G41" s="472"/>
      <c r="H41" s="509"/>
      <c r="I41" s="509"/>
      <c r="J41" s="545"/>
      <c r="K41" s="471"/>
      <c r="L41" s="471"/>
      <c r="M41" s="471"/>
      <c r="N41" s="509"/>
      <c r="O41" s="509"/>
      <c r="P41" s="509"/>
      <c r="Q41" s="509"/>
      <c r="R41" s="509"/>
      <c r="S41" s="509"/>
    </row>
    <row r="42" spans="1:19">
      <c r="A42" s="465" t="s">
        <v>237</v>
      </c>
      <c r="B42" s="465" t="s">
        <v>111</v>
      </c>
      <c r="C42" s="396"/>
      <c r="D42" s="480">
        <v>3860014232.5700002</v>
      </c>
      <c r="E42" s="478">
        <v>4198669546.9000001</v>
      </c>
      <c r="F42" s="479">
        <v>8.7734213898098323E-2</v>
      </c>
      <c r="G42" s="535">
        <v>338655314.32999992</v>
      </c>
      <c r="H42" s="490">
        <v>4202627551.3299999</v>
      </c>
      <c r="I42" s="560">
        <v>8.8759599866005567E-2</v>
      </c>
      <c r="J42" s="547">
        <v>342613318.75999975</v>
      </c>
      <c r="K42" s="480">
        <v>4494436804.0704002</v>
      </c>
      <c r="L42" s="481">
        <v>7.0443090094759686E-2</v>
      </c>
      <c r="M42" s="482">
        <v>295767257.17040014</v>
      </c>
      <c r="N42" s="490">
        <v>4474804960.8000002</v>
      </c>
      <c r="O42" s="560">
        <v>6.4763628502807646E-2</v>
      </c>
      <c r="P42" s="562">
        <v>272177409.47000027</v>
      </c>
      <c r="Q42" s="490">
        <v>4425328895.8193026</v>
      </c>
      <c r="R42" s="560">
        <v>-1.1056585798513185E-2</v>
      </c>
      <c r="S42" s="562">
        <v>-49476064.980697632</v>
      </c>
    </row>
    <row r="43" spans="1:19">
      <c r="A43" s="454" t="s">
        <v>39</v>
      </c>
      <c r="B43" s="539" t="s">
        <v>174</v>
      </c>
      <c r="C43" s="398" t="s">
        <v>225</v>
      </c>
      <c r="D43" s="457">
        <v>1341535709.05</v>
      </c>
      <c r="E43" s="456">
        <v>1039755464.48</v>
      </c>
      <c r="F43" s="455">
        <v>-0.22495133192071626</v>
      </c>
      <c r="G43" s="526">
        <v>-301780244.56999993</v>
      </c>
      <c r="H43" s="486">
        <v>1039755464.4800011</v>
      </c>
      <c r="I43" s="484">
        <v>-0.22495133192071542</v>
      </c>
      <c r="J43" s="485">
        <v>-301780244.56999886</v>
      </c>
      <c r="K43" s="457">
        <v>1071104488.52</v>
      </c>
      <c r="L43" s="458">
        <v>3.0150381614659993E-2</v>
      </c>
      <c r="M43" s="457">
        <v>31349024.039999962</v>
      </c>
      <c r="N43" s="486">
        <v>1072352733.1000009</v>
      </c>
      <c r="O43" s="484">
        <v>3.1350899065774276E-2</v>
      </c>
      <c r="P43" s="486">
        <v>32597268.619999766</v>
      </c>
      <c r="Q43" s="486">
        <v>1043346613.6200005</v>
      </c>
      <c r="R43" s="484">
        <v>-2.7049047001678549E-2</v>
      </c>
      <c r="S43" s="486">
        <v>-29006119.480000377</v>
      </c>
    </row>
    <row r="44" spans="1:19">
      <c r="A44" s="454" t="s">
        <v>35</v>
      </c>
      <c r="B44" s="539" t="s">
        <v>175</v>
      </c>
      <c r="C44" s="398" t="s">
        <v>225</v>
      </c>
      <c r="D44" s="457">
        <v>98722000.400000006</v>
      </c>
      <c r="E44" s="456">
        <v>134752656.40000001</v>
      </c>
      <c r="F44" s="455">
        <v>0.36497088646919273</v>
      </c>
      <c r="G44" s="536">
        <v>36030656</v>
      </c>
      <c r="H44" s="486">
        <v>149028625.40000007</v>
      </c>
      <c r="I44" s="484">
        <v>0.50957866327838364</v>
      </c>
      <c r="J44" s="485">
        <v>50306625.00000006</v>
      </c>
      <c r="K44" s="457">
        <v>124938495.06</v>
      </c>
      <c r="L44" s="458">
        <v>-7.2830930403832816E-2</v>
      </c>
      <c r="M44" s="486">
        <v>-9814161.3400000036</v>
      </c>
      <c r="N44" s="486">
        <v>124938495.06000011</v>
      </c>
      <c r="O44" s="484">
        <v>-0.16164767188411541</v>
      </c>
      <c r="P44" s="486">
        <v>-24090130.339999959</v>
      </c>
      <c r="Q44" s="486">
        <v>149859263.22000009</v>
      </c>
      <c r="R44" s="484">
        <v>0.19946428959330831</v>
      </c>
      <c r="S44" s="486">
        <v>24920768.159999982</v>
      </c>
    </row>
    <row r="45" spans="1:19">
      <c r="A45" s="454" t="s">
        <v>36</v>
      </c>
      <c r="B45" s="454" t="s">
        <v>178</v>
      </c>
      <c r="C45" s="398" t="s">
        <v>225</v>
      </c>
      <c r="D45" s="457">
        <v>119522374.75</v>
      </c>
      <c r="E45" s="456">
        <v>146210833.97</v>
      </c>
      <c r="F45" s="455">
        <v>0.22329257827936511</v>
      </c>
      <c r="G45" s="526">
        <v>26688459.219999999</v>
      </c>
      <c r="H45" s="486">
        <v>146210833.97000006</v>
      </c>
      <c r="I45" s="484">
        <v>0.22329257827936572</v>
      </c>
      <c r="J45" s="485">
        <v>26688459.220000058</v>
      </c>
      <c r="K45" s="457">
        <v>141488117.34999999</v>
      </c>
      <c r="L45" s="458">
        <v>-3.2300729650232562E-2</v>
      </c>
      <c r="M45" s="457">
        <v>-4722716.6200000048</v>
      </c>
      <c r="N45" s="486">
        <v>146442972.36000004</v>
      </c>
      <c r="O45" s="484">
        <v>1.5876962308252513E-3</v>
      </c>
      <c r="P45" s="486">
        <v>232138.38999998569</v>
      </c>
      <c r="Q45" s="486">
        <v>186237813.8600001</v>
      </c>
      <c r="R45" s="484">
        <v>0.27174292394292976</v>
      </c>
      <c r="S45" s="486">
        <v>39794841.50000006</v>
      </c>
    </row>
    <row r="46" spans="1:19">
      <c r="A46" s="454" t="s">
        <v>229</v>
      </c>
      <c r="B46" s="454" t="s">
        <v>179</v>
      </c>
      <c r="C46" s="398" t="s">
        <v>225</v>
      </c>
      <c r="D46" s="457">
        <v>86849502.599999994</v>
      </c>
      <c r="E46" s="527">
        <v>338857263.54000002</v>
      </c>
      <c r="F46" s="455">
        <v>2.9016603825661984</v>
      </c>
      <c r="G46" s="526">
        <v>252007760.94000003</v>
      </c>
      <c r="H46" s="486">
        <v>328539298.96999961</v>
      </c>
      <c r="I46" s="484">
        <v>2.7828575770104598</v>
      </c>
      <c r="J46" s="485">
        <v>241689796.36999962</v>
      </c>
      <c r="K46" s="457">
        <v>310144210.19999999</v>
      </c>
      <c r="L46" s="458">
        <v>-8.4734950167626111E-2</v>
      </c>
      <c r="M46" s="457">
        <v>-28713053.340000033</v>
      </c>
      <c r="N46" s="486">
        <v>300932450.34999979</v>
      </c>
      <c r="O46" s="484">
        <v>-8.4029060470238393E-2</v>
      </c>
      <c r="P46" s="486">
        <v>-27606848.619999826</v>
      </c>
      <c r="Q46" s="486">
        <v>273587306.25000042</v>
      </c>
      <c r="R46" s="484">
        <v>-9.0868047191971391E-2</v>
      </c>
      <c r="S46" s="486">
        <v>-27345144.099999368</v>
      </c>
    </row>
    <row r="47" spans="1:19">
      <c r="A47" s="454" t="s">
        <v>230</v>
      </c>
      <c r="B47" s="454" t="s">
        <v>64</v>
      </c>
      <c r="C47" s="398" t="s">
        <v>225</v>
      </c>
      <c r="D47" s="486">
        <v>1233761927.54</v>
      </c>
      <c r="E47" s="456">
        <v>1512995765.45</v>
      </c>
      <c r="F47" s="455">
        <v>0.22632716383683915</v>
      </c>
      <c r="G47" s="526">
        <v>279233837.91000009</v>
      </c>
      <c r="H47" s="486">
        <v>1512995765.4499998</v>
      </c>
      <c r="I47" s="484">
        <v>0.22632716383683898</v>
      </c>
      <c r="J47" s="485">
        <v>279233837.90999985</v>
      </c>
      <c r="K47" s="457">
        <v>1712073013.8</v>
      </c>
      <c r="L47" s="458">
        <v>0.13157819267973281</v>
      </c>
      <c r="M47" s="457">
        <v>199077248.3499999</v>
      </c>
      <c r="N47" s="486">
        <v>1699293421.7899995</v>
      </c>
      <c r="O47" s="484">
        <v>0.12313164424792059</v>
      </c>
      <c r="P47" s="486">
        <v>186297656.33999968</v>
      </c>
      <c r="Q47" s="486">
        <v>1489679018.8999991</v>
      </c>
      <c r="R47" s="484">
        <v>-0.12335386002330133</v>
      </c>
      <c r="S47" s="486">
        <v>-209614402.89000034</v>
      </c>
    </row>
    <row r="48" spans="1:19">
      <c r="A48" s="410" t="s">
        <v>231</v>
      </c>
      <c r="B48" s="410" t="s">
        <v>181</v>
      </c>
      <c r="C48" s="398" t="s">
        <v>225</v>
      </c>
      <c r="D48" s="457">
        <v>979622718.23000002</v>
      </c>
      <c r="E48" s="456">
        <v>1026097563.0599999</v>
      </c>
      <c r="F48" s="455">
        <v>4.7441575174952622E-2</v>
      </c>
      <c r="G48" s="526">
        <v>46474844.829999924</v>
      </c>
      <c r="H48" s="486">
        <v>1026097563.0599993</v>
      </c>
      <c r="I48" s="484">
        <v>4.7441575174951962E-2</v>
      </c>
      <c r="J48" s="485">
        <v>46474844.829999328</v>
      </c>
      <c r="K48" s="457">
        <v>1134688479.1403999</v>
      </c>
      <c r="L48" s="458">
        <v>0.10582903613625505</v>
      </c>
      <c r="M48" s="457">
        <v>108590916.08039999</v>
      </c>
      <c r="N48" s="486">
        <v>1130844888.1399999</v>
      </c>
      <c r="O48" s="484">
        <v>0.10208320227135712</v>
      </c>
      <c r="P48" s="486">
        <v>104747325.08000052</v>
      </c>
      <c r="Q48" s="486">
        <v>1282618879.9693019</v>
      </c>
      <c r="R48" s="484">
        <v>0.13421291763447604</v>
      </c>
      <c r="S48" s="486">
        <v>151773991.82930207</v>
      </c>
    </row>
    <row r="49" spans="1:19">
      <c r="A49" s="487" t="s">
        <v>238</v>
      </c>
      <c r="B49" s="487"/>
      <c r="C49" s="407" t="s">
        <v>14</v>
      </c>
      <c r="D49" s="422">
        <v>404384026.09000015</v>
      </c>
      <c r="E49" s="423">
        <v>468455434.96000028</v>
      </c>
      <c r="F49" s="479">
        <v>0.15844198765591289</v>
      </c>
      <c r="G49" s="535">
        <v>64071408.870000124</v>
      </c>
      <c r="H49" s="422">
        <v>469191393.38999987</v>
      </c>
      <c r="I49" s="560">
        <v>0.16026193696774788</v>
      </c>
      <c r="J49" s="547">
        <v>64807367.299999714</v>
      </c>
      <c r="K49" s="422">
        <v>518606219.27999973</v>
      </c>
      <c r="L49" s="481">
        <v>0.10705561421073417</v>
      </c>
      <c r="M49" s="482">
        <v>50150784.319999456</v>
      </c>
      <c r="N49" s="422">
        <v>520815231.7099998</v>
      </c>
      <c r="O49" s="560">
        <v>0.11002724910831713</v>
      </c>
      <c r="P49" s="562">
        <v>51623838.319999933</v>
      </c>
      <c r="Q49" s="422">
        <v>518173521.9599998</v>
      </c>
      <c r="R49" s="560">
        <v>-5.0722590069542288E-3</v>
      </c>
      <c r="S49" s="562">
        <v>-2641709.75</v>
      </c>
    </row>
    <row r="50" spans="1:19">
      <c r="A50" s="398" t="s">
        <v>13</v>
      </c>
      <c r="B50" s="396"/>
      <c r="C50" s="398" t="s">
        <v>14</v>
      </c>
      <c r="D50" s="422">
        <v>878261750.12000012</v>
      </c>
      <c r="E50" s="423">
        <v>986180639.98000002</v>
      </c>
      <c r="F50" s="479">
        <v>0.12287782070123687</v>
      </c>
      <c r="G50" s="535">
        <v>107918889.8599999</v>
      </c>
      <c r="H50" s="422">
        <v>979380382.77999997</v>
      </c>
      <c r="I50" s="560">
        <v>0.11513496135540872</v>
      </c>
      <c r="J50" s="547">
        <v>101118632.65999985</v>
      </c>
      <c r="K50" s="422">
        <v>1133150617.2900002</v>
      </c>
      <c r="L50" s="481">
        <v>0.14902946919844307</v>
      </c>
      <c r="M50" s="482">
        <v>146969977.31000018</v>
      </c>
      <c r="N50" s="422">
        <v>1128538139.3099999</v>
      </c>
      <c r="O50" s="560">
        <v>0.15229808474069217</v>
      </c>
      <c r="P50" s="562">
        <v>149157756.52999997</v>
      </c>
      <c r="Q50" s="422">
        <v>1236394119.3499999</v>
      </c>
      <c r="R50" s="560">
        <v>9.5571408960927307E-2</v>
      </c>
      <c r="S50" s="562">
        <v>107855980.03999996</v>
      </c>
    </row>
    <row r="51" spans="1:19">
      <c r="A51" s="410" t="s">
        <v>116</v>
      </c>
      <c r="B51" s="410"/>
      <c r="C51" s="396"/>
      <c r="D51" s="417">
        <v>0</v>
      </c>
      <c r="E51" s="418">
        <v>0</v>
      </c>
      <c r="F51" s="455"/>
      <c r="G51" s="526">
        <v>0</v>
      </c>
      <c r="H51" s="417">
        <v>0</v>
      </c>
      <c r="I51" s="484"/>
      <c r="J51" s="485">
        <v>0</v>
      </c>
      <c r="K51" s="417">
        <v>0</v>
      </c>
      <c r="L51" s="458"/>
      <c r="M51" s="457">
        <v>0</v>
      </c>
      <c r="N51" s="417">
        <v>0</v>
      </c>
      <c r="O51" s="484"/>
      <c r="P51" s="486">
        <v>0</v>
      </c>
      <c r="Q51" s="417">
        <v>0</v>
      </c>
      <c r="R51" s="484"/>
      <c r="S51" s="486">
        <v>0</v>
      </c>
    </row>
    <row r="52" spans="1:19">
      <c r="A52" s="410" t="s">
        <v>117</v>
      </c>
      <c r="B52" s="410"/>
      <c r="C52" s="396"/>
      <c r="D52" s="417">
        <v>878261750.12000012</v>
      </c>
      <c r="E52" s="418">
        <v>986180639.98000002</v>
      </c>
      <c r="F52" s="455">
        <v>0.12287782070123687</v>
      </c>
      <c r="G52" s="526">
        <v>107918889.8599999</v>
      </c>
      <c r="H52" s="417">
        <v>979380382.77999997</v>
      </c>
      <c r="I52" s="484">
        <v>0.11513496135540872</v>
      </c>
      <c r="J52" s="485">
        <v>101118632.65999985</v>
      </c>
      <c r="K52" s="417">
        <v>1133150617.2900002</v>
      </c>
      <c r="L52" s="458">
        <v>0.14902946919844307</v>
      </c>
      <c r="M52" s="457">
        <v>146969977.31000018</v>
      </c>
      <c r="N52" s="417">
        <v>1128538139.3099999</v>
      </c>
      <c r="O52" s="484">
        <v>0.15229808474069217</v>
      </c>
      <c r="P52" s="486">
        <v>149157756.52999997</v>
      </c>
      <c r="Q52" s="417">
        <v>1236394119.3499999</v>
      </c>
      <c r="R52" s="484">
        <v>9.5571408960927307E-2</v>
      </c>
      <c r="S52" s="486">
        <v>107855980.03999996</v>
      </c>
    </row>
    <row r="53" spans="1:19">
      <c r="A53" s="398" t="s">
        <v>15</v>
      </c>
      <c r="B53" s="396"/>
      <c r="C53" s="398" t="s">
        <v>14</v>
      </c>
      <c r="D53" s="422">
        <v>132594162.61</v>
      </c>
      <c r="E53" s="423">
        <v>145716518.44</v>
      </c>
      <c r="F53" s="479">
        <v>9.8966316251770881E-2</v>
      </c>
      <c r="G53" s="535">
        <v>13122355.829999998</v>
      </c>
      <c r="H53" s="422">
        <v>145454555.28999999</v>
      </c>
      <c r="I53" s="560">
        <v>9.6990639910946475E-2</v>
      </c>
      <c r="J53" s="547">
        <v>12860392.679999992</v>
      </c>
      <c r="K53" s="422">
        <v>167503242.73999998</v>
      </c>
      <c r="L53" s="481">
        <v>0.14951444443802608</v>
      </c>
      <c r="M53" s="482">
        <v>21786724.299999982</v>
      </c>
      <c r="N53" s="422">
        <v>167239976.78</v>
      </c>
      <c r="O53" s="560">
        <v>0.14977476261616784</v>
      </c>
      <c r="P53" s="562">
        <v>21785421.49000001</v>
      </c>
      <c r="Q53" s="422">
        <v>180660986.05000001</v>
      </c>
      <c r="R53" s="560">
        <v>8.0250006777117716E-2</v>
      </c>
      <c r="S53" s="562">
        <v>13421009.270000011</v>
      </c>
    </row>
    <row r="54" spans="1:19">
      <c r="A54" s="410" t="s">
        <v>116</v>
      </c>
      <c r="B54" s="410"/>
      <c r="C54" s="396"/>
      <c r="D54" s="417">
        <v>0</v>
      </c>
      <c r="E54" s="418">
        <v>0</v>
      </c>
      <c r="F54" s="455"/>
      <c r="G54" s="526">
        <v>0</v>
      </c>
      <c r="H54" s="417">
        <v>0</v>
      </c>
      <c r="I54" s="484"/>
      <c r="J54" s="485">
        <v>0</v>
      </c>
      <c r="K54" s="417">
        <v>0</v>
      </c>
      <c r="L54" s="458"/>
      <c r="M54" s="457">
        <v>0</v>
      </c>
      <c r="N54" s="417">
        <v>0</v>
      </c>
      <c r="O54" s="484"/>
      <c r="P54" s="486">
        <v>0</v>
      </c>
      <c r="Q54" s="417">
        <v>0</v>
      </c>
      <c r="R54" s="484"/>
      <c r="S54" s="486">
        <v>0</v>
      </c>
    </row>
    <row r="55" spans="1:19">
      <c r="A55" s="410" t="s">
        <v>117</v>
      </c>
      <c r="B55" s="410"/>
      <c r="C55" s="396"/>
      <c r="D55" s="417">
        <v>132594162.61</v>
      </c>
      <c r="E55" s="418">
        <v>145716518.44</v>
      </c>
      <c r="F55" s="455">
        <v>9.8966316251770881E-2</v>
      </c>
      <c r="G55" s="526">
        <v>13122355.829999998</v>
      </c>
      <c r="H55" s="417">
        <v>145454555.28999999</v>
      </c>
      <c r="I55" s="484">
        <v>9.6990639910946475E-2</v>
      </c>
      <c r="J55" s="485">
        <v>12860392.679999992</v>
      </c>
      <c r="K55" s="417">
        <v>167503242.73999998</v>
      </c>
      <c r="L55" s="458">
        <v>0.14951444443802608</v>
      </c>
      <c r="M55" s="457">
        <v>21786724.299999982</v>
      </c>
      <c r="N55" s="417">
        <v>167239976.78</v>
      </c>
      <c r="O55" s="484">
        <v>0.14977476261616784</v>
      </c>
      <c r="P55" s="486">
        <v>21785421.49000001</v>
      </c>
      <c r="Q55" s="417">
        <v>180660986.05000001</v>
      </c>
      <c r="R55" s="484">
        <v>8.0250006777117716E-2</v>
      </c>
      <c r="S55" s="486">
        <v>13421009.270000011</v>
      </c>
    </row>
    <row r="56" spans="1:19">
      <c r="A56" s="398" t="s">
        <v>16</v>
      </c>
      <c r="B56" s="396"/>
      <c r="C56" s="398" t="s">
        <v>14</v>
      </c>
      <c r="D56" s="422">
        <v>5853341816.8400002</v>
      </c>
      <c r="E56" s="423">
        <v>6301498298.0799999</v>
      </c>
      <c r="F56" s="479">
        <v>7.6564208150403656E-2</v>
      </c>
      <c r="G56" s="535">
        <v>448156481.23999977</v>
      </c>
      <c r="H56" s="422">
        <v>6404069285.5700006</v>
      </c>
      <c r="I56" s="560">
        <v>9.408769997773983E-2</v>
      </c>
      <c r="J56" s="547">
        <v>550727468.7300005</v>
      </c>
      <c r="K56" s="422">
        <v>6525314070.0299978</v>
      </c>
      <c r="L56" s="481">
        <v>3.5517865968192286E-2</v>
      </c>
      <c r="M56" s="482">
        <v>223815771.9499979</v>
      </c>
      <c r="N56" s="422">
        <v>6633089938.29</v>
      </c>
      <c r="O56" s="560">
        <v>3.5761738748836022E-2</v>
      </c>
      <c r="P56" s="562">
        <v>229020652.71999931</v>
      </c>
      <c r="Q56" s="422">
        <v>6585389593.6200008</v>
      </c>
      <c r="R56" s="560">
        <v>-7.1912706014500682E-3</v>
      </c>
      <c r="S56" s="562">
        <v>-47700344.669999123</v>
      </c>
    </row>
    <row r="57" spans="1:19">
      <c r="A57" s="410" t="s">
        <v>116</v>
      </c>
      <c r="B57" s="410"/>
      <c r="C57" s="396"/>
      <c r="D57" s="417">
        <v>1314949191.8500001</v>
      </c>
      <c r="E57" s="418">
        <v>1432425799.6000001</v>
      </c>
      <c r="F57" s="455">
        <v>8.9339275219236569E-2</v>
      </c>
      <c r="G57" s="526">
        <v>117476607.75</v>
      </c>
      <c r="H57" s="417">
        <v>1444957639.2700002</v>
      </c>
      <c r="I57" s="484">
        <v>9.8869559543278918E-2</v>
      </c>
      <c r="J57" s="485">
        <v>130008447.42000008</v>
      </c>
      <c r="K57" s="417">
        <v>1230471177.6099997</v>
      </c>
      <c r="L57" s="458">
        <v>-0.14098784177609447</v>
      </c>
      <c r="M57" s="457">
        <v>-201954621.99000049</v>
      </c>
      <c r="N57" s="417">
        <v>1340044604.3999999</v>
      </c>
      <c r="O57" s="484">
        <v>-7.2606304862336962E-2</v>
      </c>
      <c r="P57" s="486">
        <v>-104913034.87000036</v>
      </c>
      <c r="Q57" s="417">
        <v>1367719126.98</v>
      </c>
      <c r="R57" s="484">
        <v>2.0651941352647234E-2</v>
      </c>
      <c r="S57" s="486">
        <v>27674522.580000162</v>
      </c>
    </row>
    <row r="58" spans="1:19">
      <c r="A58" s="410" t="s">
        <v>117</v>
      </c>
      <c r="B58" s="410"/>
      <c r="C58" s="396"/>
      <c r="D58" s="417">
        <v>4538392624.9899998</v>
      </c>
      <c r="E58" s="418">
        <v>4869072498.4799995</v>
      </c>
      <c r="F58" s="455">
        <v>7.2862773412145865E-2</v>
      </c>
      <c r="G58" s="526">
        <v>330679873.48999977</v>
      </c>
      <c r="H58" s="417">
        <v>4959111646.3000002</v>
      </c>
      <c r="I58" s="484">
        <v>9.2702208925991167E-2</v>
      </c>
      <c r="J58" s="485">
        <v>420719021.31000042</v>
      </c>
      <c r="K58" s="417">
        <v>5294842892.4199982</v>
      </c>
      <c r="L58" s="458">
        <v>8.7443839473105633E-2</v>
      </c>
      <c r="M58" s="457">
        <v>425770393.93999863</v>
      </c>
      <c r="N58" s="417">
        <v>5293045333.8900003</v>
      </c>
      <c r="O58" s="484">
        <v>6.7337400608665166E-2</v>
      </c>
      <c r="P58" s="486">
        <v>333933687.59000015</v>
      </c>
      <c r="Q58" s="417">
        <v>5217670466.6400013</v>
      </c>
      <c r="R58" s="484">
        <v>-1.4240359281903986E-2</v>
      </c>
      <c r="S58" s="486">
        <v>-75374867.249999046</v>
      </c>
    </row>
    <row r="59" spans="1:19">
      <c r="A59" s="398" t="s">
        <v>17</v>
      </c>
      <c r="B59" s="396"/>
      <c r="C59" s="398" t="s">
        <v>14</v>
      </c>
      <c r="D59" s="422">
        <v>2677497631.8000002</v>
      </c>
      <c r="E59" s="423">
        <v>3073674014.7400002</v>
      </c>
      <c r="F59" s="479">
        <v>0.1479651665176871</v>
      </c>
      <c r="G59" s="535">
        <v>396176382.94000006</v>
      </c>
      <c r="H59" s="422">
        <v>3048446533.7599998</v>
      </c>
      <c r="I59" s="560">
        <v>0.13854312980684949</v>
      </c>
      <c r="J59" s="547">
        <v>370948901.95999956</v>
      </c>
      <c r="K59" s="422">
        <v>3076331438.6500001</v>
      </c>
      <c r="L59" s="481">
        <v>8.6457571533471445E-4</v>
      </c>
      <c r="M59" s="482">
        <v>2657423.9099998474</v>
      </c>
      <c r="N59" s="422">
        <v>3177850273.6600003</v>
      </c>
      <c r="O59" s="560">
        <v>4.2449076428574282E-2</v>
      </c>
      <c r="P59" s="562">
        <v>129403739.90000057</v>
      </c>
      <c r="Q59" s="422">
        <v>3144827320.73</v>
      </c>
      <c r="R59" s="560">
        <v>-1.0391601266968139E-2</v>
      </c>
      <c r="S59" s="562">
        <v>-33022952.930000305</v>
      </c>
    </row>
    <row r="60" spans="1:19">
      <c r="A60" s="410" t="s">
        <v>116</v>
      </c>
      <c r="B60" s="410"/>
      <c r="C60" s="396"/>
      <c r="D60" s="417">
        <v>2677497631.8000002</v>
      </c>
      <c r="E60" s="418">
        <v>3073674014.7400002</v>
      </c>
      <c r="F60" s="455">
        <v>0.1479651665176871</v>
      </c>
      <c r="G60" s="526">
        <v>396176382.94000006</v>
      </c>
      <c r="H60" s="417">
        <v>3048446533.7599998</v>
      </c>
      <c r="I60" s="484">
        <v>0.13854312980684949</v>
      </c>
      <c r="J60" s="485">
        <v>370948901.95999956</v>
      </c>
      <c r="K60" s="417">
        <v>3076331438.6500001</v>
      </c>
      <c r="L60" s="458">
        <v>8.6457571533471445E-4</v>
      </c>
      <c r="M60" s="457">
        <v>2657423.9099998474</v>
      </c>
      <c r="N60" s="417">
        <v>3177850273.6600003</v>
      </c>
      <c r="O60" s="484">
        <v>4.2449076428574282E-2</v>
      </c>
      <c r="P60" s="486">
        <v>129403739.90000057</v>
      </c>
      <c r="Q60" s="417">
        <v>3144827320.73</v>
      </c>
      <c r="R60" s="484">
        <v>-1.0391601266968139E-2</v>
      </c>
      <c r="S60" s="486">
        <v>-33022952.930000305</v>
      </c>
    </row>
    <row r="61" spans="1:19">
      <c r="A61" s="410" t="s">
        <v>117</v>
      </c>
      <c r="B61" s="410"/>
      <c r="C61" s="396"/>
      <c r="D61" s="417">
        <v>0</v>
      </c>
      <c r="E61" s="418">
        <v>0</v>
      </c>
      <c r="F61" s="455"/>
      <c r="G61" s="526">
        <v>0</v>
      </c>
      <c r="H61" s="417">
        <v>0</v>
      </c>
      <c r="I61" s="484"/>
      <c r="J61" s="485">
        <v>0</v>
      </c>
      <c r="K61" s="417">
        <v>0</v>
      </c>
      <c r="L61" s="458"/>
      <c r="M61" s="457">
        <v>0</v>
      </c>
      <c r="N61" s="417">
        <v>0</v>
      </c>
      <c r="O61" s="484"/>
      <c r="P61" s="486">
        <v>0</v>
      </c>
      <c r="Q61" s="417">
        <v>0</v>
      </c>
      <c r="R61" s="484"/>
      <c r="S61" s="486">
        <v>0</v>
      </c>
    </row>
    <row r="62" spans="1:19">
      <c r="A62" s="465" t="s">
        <v>57</v>
      </c>
      <c r="B62" s="465"/>
      <c r="C62" s="398" t="s">
        <v>14</v>
      </c>
      <c r="D62" s="417">
        <v>1019919873.9074996</v>
      </c>
      <c r="E62" s="418">
        <v>1013019661.8095002</v>
      </c>
      <c r="F62" s="455">
        <v>-6.7654452810722576E-3</v>
      </c>
      <c r="G62" s="526">
        <v>-6900212.0979993343</v>
      </c>
      <c r="H62" s="417">
        <v>1013019661.8095002</v>
      </c>
      <c r="I62" s="484">
        <v>-6.7654452810722862E-3</v>
      </c>
      <c r="J62" s="485">
        <v>-6900212.0979993343</v>
      </c>
      <c r="K62" s="417">
        <v>995932014.07999992</v>
      </c>
      <c r="L62" s="458">
        <v>-1.6868031661870786E-2</v>
      </c>
      <c r="M62" s="457">
        <v>-17087647.729500294</v>
      </c>
      <c r="N62" s="417">
        <v>903219553.87999988</v>
      </c>
      <c r="O62" s="484">
        <v>-0.10838892083631484</v>
      </c>
      <c r="P62" s="486">
        <v>-109800107.92950034</v>
      </c>
      <c r="Q62" s="417">
        <v>802835336.45500004</v>
      </c>
      <c r="R62" s="484">
        <v>-0.11114043866053934</v>
      </c>
      <c r="S62" s="486">
        <v>-100384217.42499983</v>
      </c>
    </row>
    <row r="63" spans="1:19">
      <c r="A63" s="487" t="s">
        <v>63</v>
      </c>
      <c r="B63" s="487"/>
      <c r="C63" s="407" t="s">
        <v>14</v>
      </c>
      <c r="D63" s="417">
        <v>137881151.03999999</v>
      </c>
      <c r="E63" s="418">
        <v>211813645.82000002</v>
      </c>
      <c r="F63" s="455">
        <v>0.53620450817495602</v>
      </c>
      <c r="G63" s="526">
        <v>113290645.13</v>
      </c>
      <c r="H63" s="417">
        <v>211297808.11000001</v>
      </c>
      <c r="I63" s="484">
        <v>0.5324633317624502</v>
      </c>
      <c r="J63" s="485">
        <v>73416657.070000023</v>
      </c>
      <c r="K63" s="417">
        <v>251171796.16999999</v>
      </c>
      <c r="L63" s="458">
        <v>0.1858149893866925</v>
      </c>
      <c r="M63" s="457">
        <v>39358150.349999964</v>
      </c>
      <c r="N63" s="417">
        <v>251280296.72</v>
      </c>
      <c r="O63" s="484">
        <v>0.18922339501593602</v>
      </c>
      <c r="P63" s="486">
        <v>39982488.609999985</v>
      </c>
      <c r="Q63" s="417">
        <v>334627059.74000001</v>
      </c>
      <c r="R63" s="484">
        <v>0.3316884137273714</v>
      </c>
      <c r="S63" s="486">
        <v>83346763.020000011</v>
      </c>
    </row>
    <row r="64" spans="1:19">
      <c r="A64" s="487" t="s">
        <v>239</v>
      </c>
      <c r="B64" s="487"/>
      <c r="C64" s="407" t="s">
        <v>14</v>
      </c>
      <c r="D64" s="417">
        <v>187943.09</v>
      </c>
      <c r="E64" s="418">
        <v>25101.62</v>
      </c>
      <c r="F64" s="455">
        <v>-0.86644031445902059</v>
      </c>
      <c r="G64" s="526">
        <v>-187943.09</v>
      </c>
      <c r="H64" s="417">
        <v>29342.210000000003</v>
      </c>
      <c r="I64" s="484">
        <v>-0.84387715451523126</v>
      </c>
      <c r="J64" s="485">
        <v>-158600.88</v>
      </c>
      <c r="K64" s="417">
        <v>0</v>
      </c>
      <c r="L64" s="458">
        <v>-1</v>
      </c>
      <c r="M64" s="457">
        <v>-25101.62</v>
      </c>
      <c r="N64" s="417">
        <v>0</v>
      </c>
      <c r="O64" s="484"/>
      <c r="P64" s="486">
        <v>-29342.210000000003</v>
      </c>
      <c r="Q64" s="417">
        <v>0</v>
      </c>
      <c r="R64" s="484"/>
      <c r="S64" s="486">
        <v>0</v>
      </c>
    </row>
    <row r="65" spans="1:19" s="288" customFormat="1">
      <c r="A65" s="487" t="s">
        <v>240</v>
      </c>
      <c r="B65" s="487"/>
      <c r="C65" s="407" t="s">
        <v>14</v>
      </c>
      <c r="D65" s="417">
        <v>633402038.39999998</v>
      </c>
      <c r="E65" s="418">
        <v>40980530.039999999</v>
      </c>
      <c r="F65" s="455">
        <v>-0.93530091860215903</v>
      </c>
      <c r="G65" s="526">
        <v>-633401500.40999997</v>
      </c>
      <c r="H65" s="417">
        <v>69449266.429999992</v>
      </c>
      <c r="I65" s="484">
        <v>-0.89035515798870546</v>
      </c>
      <c r="J65" s="485">
        <v>-563952771.97000003</v>
      </c>
      <c r="K65" s="417">
        <v>537.99</v>
      </c>
      <c r="L65" s="458">
        <v>-0.99998687205852455</v>
      </c>
      <c r="M65" s="457">
        <v>-40979992.049999997</v>
      </c>
      <c r="N65" s="417">
        <v>2018.0600000000002</v>
      </c>
      <c r="O65" s="484">
        <v>-0.99997094195369163</v>
      </c>
      <c r="P65" s="486">
        <v>-69447248.36999999</v>
      </c>
      <c r="Q65" s="417">
        <v>249.42</v>
      </c>
      <c r="R65" s="484">
        <v>-0.87640605333835464</v>
      </c>
      <c r="S65" s="486">
        <v>-1768.64</v>
      </c>
    </row>
    <row r="66" spans="1:19">
      <c r="A66" s="477" t="s">
        <v>28</v>
      </c>
      <c r="B66" s="477"/>
      <c r="C66" s="411"/>
      <c r="D66" s="424">
        <v>15597484626.467499</v>
      </c>
      <c r="E66" s="425">
        <v>16440033392.389502</v>
      </c>
      <c r="F66" s="479">
        <v>5.4018246281344329E-2</v>
      </c>
      <c r="G66" s="535">
        <v>842548765.92200279</v>
      </c>
      <c r="H66" s="565">
        <v>16542965780.679501</v>
      </c>
      <c r="I66" s="560">
        <v>6.0617540382608047E-2</v>
      </c>
      <c r="J66" s="547">
        <v>945481154.2120018</v>
      </c>
      <c r="K66" s="424">
        <v>17162446740.300396</v>
      </c>
      <c r="L66" s="481">
        <v>4.3942328501918926E-2</v>
      </c>
      <c r="M66" s="482">
        <v>722413347.91089439</v>
      </c>
      <c r="N66" s="565">
        <v>17256840389.209999</v>
      </c>
      <c r="O66" s="560">
        <v>4.3152758579977926E-2</v>
      </c>
      <c r="P66" s="562">
        <v>713874608.5304985</v>
      </c>
      <c r="Q66" s="565">
        <v>17228237083.144302</v>
      </c>
      <c r="R66" s="560">
        <v>-1.6575053961547445E-3</v>
      </c>
      <c r="S66" s="562">
        <v>-28603306.065696716</v>
      </c>
    </row>
    <row r="67" spans="1:19">
      <c r="A67" s="488"/>
      <c r="B67" s="488"/>
      <c r="C67" s="434"/>
      <c r="D67" s="471"/>
      <c r="E67" s="471"/>
      <c r="F67" s="489"/>
      <c r="G67" s="472"/>
      <c r="H67" s="509"/>
      <c r="I67" s="546"/>
      <c r="J67" s="545"/>
      <c r="K67" s="471"/>
      <c r="L67" s="489"/>
      <c r="M67" s="471"/>
      <c r="N67" s="509"/>
      <c r="O67" s="546"/>
      <c r="P67" s="509"/>
      <c r="Q67" s="509"/>
      <c r="R67" s="546"/>
      <c r="S67" s="509"/>
    </row>
    <row r="68" spans="1:19">
      <c r="A68" s="477" t="s">
        <v>62</v>
      </c>
      <c r="B68" s="477"/>
      <c r="C68" s="411"/>
      <c r="D68" s="471"/>
      <c r="E68" s="471"/>
      <c r="F68" s="489"/>
      <c r="G68" s="472"/>
      <c r="H68" s="509"/>
      <c r="I68" s="546"/>
      <c r="J68" s="545"/>
      <c r="K68" s="471"/>
      <c r="L68" s="489"/>
      <c r="M68" s="471"/>
      <c r="N68" s="509"/>
      <c r="O68" s="546"/>
      <c r="P68" s="509"/>
      <c r="Q68" s="509"/>
      <c r="R68" s="546"/>
      <c r="S68" s="509"/>
    </row>
    <row r="69" spans="1:19">
      <c r="A69" s="465" t="s">
        <v>62</v>
      </c>
      <c r="B69" s="465"/>
      <c r="C69" s="396"/>
      <c r="D69" s="424">
        <v>392925319.66799998</v>
      </c>
      <c r="E69" s="425">
        <v>17254508.852000002</v>
      </c>
      <c r="F69" s="479">
        <v>-0.9560870527086951</v>
      </c>
      <c r="G69" s="535">
        <v>-375670810.81599998</v>
      </c>
      <c r="H69" s="565">
        <v>17332003.251999997</v>
      </c>
      <c r="I69" s="560">
        <v>-0.95588982846245552</v>
      </c>
      <c r="J69" s="547">
        <v>-375593316.41600001</v>
      </c>
      <c r="K69" s="424">
        <v>0</v>
      </c>
      <c r="L69" s="481">
        <v>-1</v>
      </c>
      <c r="M69" s="482">
        <v>-17254508.852000002</v>
      </c>
      <c r="N69" s="565">
        <v>0</v>
      </c>
      <c r="O69" s="560">
        <v>-1</v>
      </c>
      <c r="P69" s="562">
        <v>-17332003.251999997</v>
      </c>
      <c r="Q69" s="565">
        <v>0</v>
      </c>
      <c r="R69" s="560"/>
      <c r="S69" s="562">
        <v>0</v>
      </c>
    </row>
    <row r="70" spans="1:19">
      <c r="A70" s="410" t="s">
        <v>39</v>
      </c>
      <c r="B70" s="539" t="s">
        <v>174</v>
      </c>
      <c r="C70" s="398" t="s">
        <v>225</v>
      </c>
      <c r="D70" s="457">
        <v>164642216.33000001</v>
      </c>
      <c r="E70" s="456">
        <v>7356401.1900000004</v>
      </c>
      <c r="F70" s="455">
        <v>-0.95531886442019687</v>
      </c>
      <c r="G70" s="526">
        <v>-157285815.14000002</v>
      </c>
      <c r="H70" s="486">
        <v>7356401.1900000004</v>
      </c>
      <c r="I70" s="484">
        <v>-0.95531886442019698</v>
      </c>
      <c r="J70" s="485">
        <v>-157285815.14000002</v>
      </c>
      <c r="K70" s="457">
        <v>0</v>
      </c>
      <c r="L70" s="458">
        <v>-1</v>
      </c>
      <c r="M70" s="457">
        <v>-7356401.1900000004</v>
      </c>
      <c r="N70" s="486">
        <v>0</v>
      </c>
      <c r="O70" s="484">
        <v>-1</v>
      </c>
      <c r="P70" s="486">
        <v>-7356401.1900000004</v>
      </c>
      <c r="Q70" s="486">
        <v>0</v>
      </c>
      <c r="R70" s="563"/>
      <c r="S70" s="486">
        <v>0</v>
      </c>
    </row>
    <row r="71" spans="1:19">
      <c r="A71" s="410" t="s">
        <v>35</v>
      </c>
      <c r="B71" s="539" t="s">
        <v>175</v>
      </c>
      <c r="C71" s="398" t="s">
        <v>225</v>
      </c>
      <c r="D71" s="457">
        <v>16223236.51</v>
      </c>
      <c r="E71" s="456">
        <v>829672.12</v>
      </c>
      <c r="F71" s="455">
        <v>-0.94885902578757386</v>
      </c>
      <c r="G71" s="526">
        <v>-15393564.390000001</v>
      </c>
      <c r="H71" s="486">
        <v>907166.52000000025</v>
      </c>
      <c r="I71" s="484">
        <v>-0.94408227239732201</v>
      </c>
      <c r="J71" s="485">
        <v>-15316069.99</v>
      </c>
      <c r="K71" s="457">
        <v>0</v>
      </c>
      <c r="L71" s="458">
        <v>-1</v>
      </c>
      <c r="M71" s="457">
        <v>-829672.12</v>
      </c>
      <c r="N71" s="486">
        <v>0</v>
      </c>
      <c r="O71" s="484">
        <v>-1</v>
      </c>
      <c r="P71" s="486">
        <v>-907166.52000000025</v>
      </c>
      <c r="Q71" s="486">
        <v>0</v>
      </c>
      <c r="R71" s="484"/>
      <c r="S71" s="486">
        <v>0</v>
      </c>
    </row>
    <row r="72" spans="1:19">
      <c r="A72" s="410" t="s">
        <v>36</v>
      </c>
      <c r="B72" s="454" t="s">
        <v>178</v>
      </c>
      <c r="C72" s="398" t="s">
        <v>225</v>
      </c>
      <c r="D72" s="457">
        <v>9321955.6099999994</v>
      </c>
      <c r="E72" s="456">
        <v>273513.27</v>
      </c>
      <c r="F72" s="455">
        <v>-0.97065923917224062</v>
      </c>
      <c r="G72" s="526">
        <v>-9048442.3399999999</v>
      </c>
      <c r="H72" s="486">
        <v>273513.2699999999</v>
      </c>
      <c r="I72" s="484">
        <v>-0.97065923917224062</v>
      </c>
      <c r="J72" s="485">
        <v>-9048442.3399999999</v>
      </c>
      <c r="K72" s="457">
        <v>0</v>
      </c>
      <c r="L72" s="458">
        <v>-1</v>
      </c>
      <c r="M72" s="457">
        <v>-273513.27</v>
      </c>
      <c r="N72" s="486">
        <v>0</v>
      </c>
      <c r="O72" s="484">
        <v>-1</v>
      </c>
      <c r="P72" s="486">
        <v>-273513.2699999999</v>
      </c>
      <c r="Q72" s="486">
        <v>0</v>
      </c>
      <c r="R72" s="484"/>
      <c r="S72" s="486">
        <v>0</v>
      </c>
    </row>
    <row r="73" spans="1:19">
      <c r="A73" s="410" t="s">
        <v>230</v>
      </c>
      <c r="B73" s="454" t="s">
        <v>64</v>
      </c>
      <c r="C73" s="398" t="s">
        <v>225</v>
      </c>
      <c r="D73" s="457">
        <v>87142820.590000004</v>
      </c>
      <c r="E73" s="456">
        <v>3516686.98</v>
      </c>
      <c r="F73" s="455">
        <v>-0.95964455871189058</v>
      </c>
      <c r="G73" s="526">
        <v>-83626133.609999999</v>
      </c>
      <c r="H73" s="486">
        <v>3516686.9799999977</v>
      </c>
      <c r="I73" s="484">
        <v>-0.95964455871189047</v>
      </c>
      <c r="J73" s="485">
        <v>-83626133.609999999</v>
      </c>
      <c r="K73" s="486">
        <v>0</v>
      </c>
      <c r="L73" s="484">
        <v>-1</v>
      </c>
      <c r="M73" s="486">
        <v>-3516686.98</v>
      </c>
      <c r="N73" s="486">
        <v>0</v>
      </c>
      <c r="O73" s="484">
        <v>-1</v>
      </c>
      <c r="P73" s="486">
        <v>-3516686.9799999977</v>
      </c>
      <c r="Q73" s="486">
        <v>0</v>
      </c>
      <c r="R73" s="484"/>
      <c r="S73" s="486">
        <v>0</v>
      </c>
    </row>
    <row r="74" spans="1:19">
      <c r="A74" s="410" t="s">
        <v>231</v>
      </c>
      <c r="B74" s="410" t="s">
        <v>181</v>
      </c>
      <c r="C74" s="398" t="s">
        <v>225</v>
      </c>
      <c r="D74" s="457">
        <v>115595090.62800001</v>
      </c>
      <c r="E74" s="456">
        <v>5278235.2920000004</v>
      </c>
      <c r="F74" s="455">
        <v>-0.95433858597865506</v>
      </c>
      <c r="G74" s="526">
        <v>-110316855.33600001</v>
      </c>
      <c r="H74" s="486">
        <v>5278235.2919999994</v>
      </c>
      <c r="I74" s="484">
        <v>-0.95433858597865506</v>
      </c>
      <c r="J74" s="485">
        <v>-110316855.33600001</v>
      </c>
      <c r="K74" s="486">
        <v>0</v>
      </c>
      <c r="L74" s="484">
        <v>-1</v>
      </c>
      <c r="M74" s="486">
        <v>-5278235.2920000004</v>
      </c>
      <c r="N74" s="486">
        <v>0</v>
      </c>
      <c r="O74" s="484">
        <v>-1</v>
      </c>
      <c r="P74" s="486">
        <v>-5278235.2919999994</v>
      </c>
      <c r="Q74" s="486">
        <v>0</v>
      </c>
      <c r="R74" s="484"/>
      <c r="S74" s="486">
        <v>0</v>
      </c>
    </row>
    <row r="75" spans="1:19">
      <c r="A75" s="465"/>
      <c r="B75" s="465"/>
      <c r="C75" s="396"/>
      <c r="D75" s="471"/>
      <c r="E75" s="471"/>
      <c r="F75" s="458"/>
      <c r="G75" s="459"/>
      <c r="H75" s="509"/>
      <c r="I75" s="484"/>
      <c r="J75" s="485"/>
      <c r="K75" s="509"/>
      <c r="L75" s="484"/>
      <c r="M75" s="486"/>
      <c r="N75" s="509"/>
      <c r="O75" s="484"/>
      <c r="P75" s="486"/>
      <c r="Q75" s="509"/>
      <c r="R75" s="484"/>
      <c r="S75" s="486"/>
    </row>
    <row r="76" spans="1:19">
      <c r="A76" s="477" t="s">
        <v>18</v>
      </c>
      <c r="B76" s="477"/>
      <c r="C76" s="396"/>
      <c r="D76" s="471"/>
      <c r="E76" s="471"/>
      <c r="F76" s="458"/>
      <c r="G76" s="459"/>
      <c r="H76" s="509"/>
      <c r="I76" s="484"/>
      <c r="J76" s="485"/>
      <c r="K76" s="509"/>
      <c r="L76" s="484"/>
      <c r="M76" s="486"/>
      <c r="N76" s="509"/>
      <c r="O76" s="484"/>
      <c r="P76" s="486"/>
      <c r="Q76" s="509"/>
      <c r="R76" s="484"/>
      <c r="S76" s="486"/>
    </row>
    <row r="77" spans="1:19">
      <c r="A77" s="465" t="s">
        <v>241</v>
      </c>
      <c r="B77" s="465" t="s">
        <v>18</v>
      </c>
      <c r="C77" s="396"/>
      <c r="D77" s="490">
        <v>2088705119.9261</v>
      </c>
      <c r="E77" s="537">
        <v>2302365263.1754999</v>
      </c>
      <c r="F77" s="479">
        <v>0.1022931103156195</v>
      </c>
      <c r="G77" s="535">
        <v>213660143.2493999</v>
      </c>
      <c r="H77" s="490">
        <v>2332727146.3255992</v>
      </c>
      <c r="I77" s="560">
        <v>0.11682933319382721</v>
      </c>
      <c r="J77" s="547">
        <v>244022026.39949918</v>
      </c>
      <c r="K77" s="490">
        <v>2325336315.2311001</v>
      </c>
      <c r="L77" s="560">
        <v>9.9771536788726412E-3</v>
      </c>
      <c r="M77" s="562">
        <v>22971052.055600166</v>
      </c>
      <c r="N77" s="490">
        <v>2359409896.3854976</v>
      </c>
      <c r="O77" s="560">
        <v>1.1438435953355185E-2</v>
      </c>
      <c r="P77" s="562">
        <v>26682750.059898376</v>
      </c>
      <c r="Q77" s="490">
        <v>2405520715.0434012</v>
      </c>
      <c r="R77" s="560">
        <v>1.9543369182499076E-2</v>
      </c>
      <c r="S77" s="562">
        <v>46110818.657903671</v>
      </c>
    </row>
    <row r="78" spans="1:19">
      <c r="A78" s="410" t="s">
        <v>34</v>
      </c>
      <c r="B78" s="454" t="s">
        <v>173</v>
      </c>
      <c r="C78" s="398" t="s">
        <v>225</v>
      </c>
      <c r="D78" s="457">
        <v>21104513.379999999</v>
      </c>
      <c r="E78" s="456">
        <v>23034685.510000002</v>
      </c>
      <c r="F78" s="455">
        <v>9.1457788921546879E-2</v>
      </c>
      <c r="G78" s="526">
        <v>1930172.1300000027</v>
      </c>
      <c r="H78" s="486">
        <v>22949884.080000006</v>
      </c>
      <c r="I78" s="484">
        <v>8.7439623305827996E-2</v>
      </c>
      <c r="J78" s="485">
        <v>1845370.7000000067</v>
      </c>
      <c r="K78" s="486">
        <v>21901543.789999999</v>
      </c>
      <c r="L78" s="484">
        <v>-4.9192845264072527E-2</v>
      </c>
      <c r="M78" s="486">
        <v>-1133141.7200000025</v>
      </c>
      <c r="N78" s="486">
        <v>22083277.70999999</v>
      </c>
      <c r="O78" s="484">
        <v>-3.7760816872937149E-2</v>
      </c>
      <c r="P78" s="486">
        <v>-866606.37000001594</v>
      </c>
      <c r="Q78" s="486">
        <v>24136571.629999992</v>
      </c>
      <c r="R78" s="484">
        <v>9.2979581517023027E-2</v>
      </c>
      <c r="S78" s="486">
        <v>2053293.9200000018</v>
      </c>
    </row>
    <row r="79" spans="1:19">
      <c r="A79" s="410" t="s">
        <v>42</v>
      </c>
      <c r="B79" s="454" t="s">
        <v>120</v>
      </c>
      <c r="C79" s="398" t="s">
        <v>225</v>
      </c>
      <c r="D79" s="457">
        <v>345792256.42000002</v>
      </c>
      <c r="E79" s="456">
        <v>395125130.05000001</v>
      </c>
      <c r="F79" s="455">
        <v>0.1426662185577694</v>
      </c>
      <c r="G79" s="526">
        <v>49332873.629999995</v>
      </c>
      <c r="H79" s="486">
        <v>395125130.05000001</v>
      </c>
      <c r="I79" s="484">
        <v>0.14266621855776951</v>
      </c>
      <c r="J79" s="485">
        <v>49332873.629999995</v>
      </c>
      <c r="K79" s="486">
        <v>399869715.95999998</v>
      </c>
      <c r="L79" s="484">
        <v>1.2007806006668176E-2</v>
      </c>
      <c r="M79" s="486">
        <v>4744585.9099999666</v>
      </c>
      <c r="N79" s="486">
        <v>398470685.69999975</v>
      </c>
      <c r="O79" s="484">
        <v>8.4670788961876044E-3</v>
      </c>
      <c r="P79" s="486">
        <v>3345555.6499997377</v>
      </c>
      <c r="Q79" s="486">
        <v>413792674.15999979</v>
      </c>
      <c r="R79" s="484">
        <v>3.8451984072764747E-2</v>
      </c>
      <c r="S79" s="486">
        <v>15321988.460000038</v>
      </c>
    </row>
    <row r="80" spans="1:19">
      <c r="A80" s="410" t="s">
        <v>36</v>
      </c>
      <c r="B80" s="454" t="s">
        <v>178</v>
      </c>
      <c r="C80" s="398" t="s">
        <v>225</v>
      </c>
      <c r="D80" s="457">
        <v>149222927.91999999</v>
      </c>
      <c r="E80" s="456">
        <v>153089178.65000001</v>
      </c>
      <c r="F80" s="455">
        <v>2.5909227113361188E-2</v>
      </c>
      <c r="G80" s="526">
        <v>3866250.7300000191</v>
      </c>
      <c r="H80" s="486">
        <v>153089178.6500001</v>
      </c>
      <c r="I80" s="484">
        <v>2.5909227113361875E-2</v>
      </c>
      <c r="J80" s="485">
        <v>3866250.7300001085</v>
      </c>
      <c r="K80" s="486">
        <v>160809875.41</v>
      </c>
      <c r="L80" s="484">
        <v>5.0432674785272802E-2</v>
      </c>
      <c r="M80" s="486">
        <v>7720696.7599999905</v>
      </c>
      <c r="N80" s="486">
        <v>165662368.07000005</v>
      </c>
      <c r="O80" s="484">
        <v>8.2129837855785953E-2</v>
      </c>
      <c r="P80" s="486">
        <v>12573189.419999957</v>
      </c>
      <c r="Q80" s="486">
        <v>177505042.97999993</v>
      </c>
      <c r="R80" s="484">
        <v>7.1486814102499102E-2</v>
      </c>
      <c r="S80" s="486">
        <v>11842674.909999877</v>
      </c>
    </row>
    <row r="81" spans="1:19">
      <c r="A81" s="410" t="s">
        <v>229</v>
      </c>
      <c r="B81" s="454" t="s">
        <v>179</v>
      </c>
      <c r="C81" s="398" t="s">
        <v>225</v>
      </c>
      <c r="D81" s="457">
        <v>79748129.299999997</v>
      </c>
      <c r="E81" s="483">
        <v>96675590.049999997</v>
      </c>
      <c r="F81" s="455">
        <v>0.21226154015878596</v>
      </c>
      <c r="G81" s="526">
        <v>16927460.75</v>
      </c>
      <c r="H81" s="486">
        <v>93785121.720000058</v>
      </c>
      <c r="I81" s="484">
        <v>0.17601657296806411</v>
      </c>
      <c r="J81" s="485">
        <v>14036992.420000061</v>
      </c>
      <c r="K81" s="486">
        <v>106502558.3</v>
      </c>
      <c r="L81" s="484">
        <v>0.10164890894296641</v>
      </c>
      <c r="M81" s="486">
        <v>9826968.25</v>
      </c>
      <c r="N81" s="486">
        <v>101150281.79000002</v>
      </c>
      <c r="O81" s="484">
        <v>7.8532286730820675E-2</v>
      </c>
      <c r="P81" s="486">
        <v>7365160.069999963</v>
      </c>
      <c r="Q81" s="486">
        <v>98761307.230000064</v>
      </c>
      <c r="R81" s="484">
        <v>-2.3618071227520177E-2</v>
      </c>
      <c r="S81" s="486">
        <v>-2388974.5599999577</v>
      </c>
    </row>
    <row r="82" spans="1:19">
      <c r="A82" s="410" t="s">
        <v>199</v>
      </c>
      <c r="B82" s="539" t="s">
        <v>199</v>
      </c>
      <c r="C82" s="398" t="s">
        <v>225</v>
      </c>
      <c r="D82" s="486">
        <v>1247003877.3861001</v>
      </c>
      <c r="E82" s="483">
        <v>1319103961.2755001</v>
      </c>
      <c r="F82" s="455">
        <v>5.7818652529398884E-2</v>
      </c>
      <c r="G82" s="526">
        <v>72100083.889400005</v>
      </c>
      <c r="H82" s="486">
        <v>1354028950.0055995</v>
      </c>
      <c r="I82" s="484">
        <v>8.5825773728819055E-2</v>
      </c>
      <c r="J82" s="485">
        <v>107025072.61949944</v>
      </c>
      <c r="K82" s="486">
        <v>1284248356.1810999</v>
      </c>
      <c r="L82" s="484">
        <v>-2.6423698296453302E-2</v>
      </c>
      <c r="M82" s="486">
        <v>-34855605.094400167</v>
      </c>
      <c r="N82" s="486">
        <v>1320600103.7954979</v>
      </c>
      <c r="O82" s="484">
        <v>-2.4688427976346711E-2</v>
      </c>
      <c r="P82" s="486">
        <v>-33428846.210101604</v>
      </c>
      <c r="Q82" s="486">
        <v>1184120911.6034014</v>
      </c>
      <c r="R82" s="484">
        <v>-0.1033463436810626</v>
      </c>
      <c r="S82" s="486">
        <v>-136479192.19209647</v>
      </c>
    </row>
    <row r="83" spans="1:19">
      <c r="A83" s="410" t="s">
        <v>242</v>
      </c>
      <c r="B83" s="396" t="s">
        <v>200</v>
      </c>
      <c r="C83" s="398" t="s">
        <v>225</v>
      </c>
      <c r="D83" s="505">
        <v>245833415.52000001</v>
      </c>
      <c r="E83" s="527">
        <v>315336717.63999999</v>
      </c>
      <c r="F83" s="455">
        <v>0.28272520223901565</v>
      </c>
      <c r="G83" s="526">
        <v>69503302.119999975</v>
      </c>
      <c r="H83" s="486">
        <v>313748881.81999964</v>
      </c>
      <c r="I83" s="484">
        <v>0.27626621123227368</v>
      </c>
      <c r="J83" s="485">
        <v>67915466.299999624</v>
      </c>
      <c r="K83" s="486">
        <v>352004265.58999997</v>
      </c>
      <c r="L83" s="484">
        <v>0.11628061655623956</v>
      </c>
      <c r="M83" s="486">
        <v>36667547.949999988</v>
      </c>
      <c r="N83" s="486">
        <v>351443179.32000011</v>
      </c>
      <c r="O83" s="484">
        <v>0.12014161542614202</v>
      </c>
      <c r="P83" s="486">
        <v>37694297.500000477</v>
      </c>
      <c r="Q83" s="486">
        <v>507204207.44000018</v>
      </c>
      <c r="R83" s="484">
        <v>0.44320401500287682</v>
      </c>
      <c r="S83" s="486">
        <v>155761028.12000006</v>
      </c>
    </row>
    <row r="84" spans="1:19">
      <c r="A84" s="465" t="s">
        <v>243</v>
      </c>
      <c r="B84" s="465"/>
      <c r="C84" s="398" t="s">
        <v>244</v>
      </c>
      <c r="D84" s="419">
        <v>11081833218.999998</v>
      </c>
      <c r="E84" s="418">
        <v>11526345561.539999</v>
      </c>
      <c r="F84" s="460">
        <v>4.0111805849764703E-2</v>
      </c>
      <c r="G84" s="418">
        <v>444512342.54000092</v>
      </c>
      <c r="H84" s="419">
        <v>11512806411.039999</v>
      </c>
      <c r="I84" s="484">
        <v>3.8890062999783266E-2</v>
      </c>
      <c r="J84" s="485">
        <v>430973192.04000092</v>
      </c>
      <c r="K84" s="417">
        <v>11797001390.84</v>
      </c>
      <c r="L84" s="484">
        <v>2.3481495314794154E-2</v>
      </c>
      <c r="M84" s="486">
        <v>270655829.30000114</v>
      </c>
      <c r="N84" s="417">
        <v>11805483479.049999</v>
      </c>
      <c r="O84" s="484">
        <v>2.5421870008110518E-2</v>
      </c>
      <c r="P84" s="486">
        <v>292677068.01000023</v>
      </c>
      <c r="Q84" s="417">
        <v>11945062039.68</v>
      </c>
      <c r="R84" s="484">
        <v>1.1823197319931629E-2</v>
      </c>
      <c r="S84" s="486">
        <v>139578560.63000107</v>
      </c>
    </row>
    <row r="85" spans="1:19">
      <c r="A85" s="465" t="s">
        <v>245</v>
      </c>
      <c r="B85" s="465"/>
      <c r="C85" s="398" t="s">
        <v>244</v>
      </c>
      <c r="D85" s="419">
        <v>1858025754.9000001</v>
      </c>
      <c r="E85" s="418">
        <v>2185458664.1999998</v>
      </c>
      <c r="F85" s="460">
        <v>0.17622624898308925</v>
      </c>
      <c r="G85" s="536">
        <v>327432909.29999971</v>
      </c>
      <c r="H85" s="419">
        <v>2233149940</v>
      </c>
      <c r="I85" s="484">
        <v>0.20189396412332791</v>
      </c>
      <c r="J85" s="485">
        <v>375124185.0999999</v>
      </c>
      <c r="K85" s="417">
        <v>2427894700.1999998</v>
      </c>
      <c r="L85" s="484">
        <v>0.11093142138597489</v>
      </c>
      <c r="M85" s="486">
        <v>242436036</v>
      </c>
      <c r="N85" s="417">
        <v>2479913083.1999998</v>
      </c>
      <c r="O85" s="484">
        <v>0.11050003350872167</v>
      </c>
      <c r="P85" s="486">
        <v>246763143.19999981</v>
      </c>
      <c r="Q85" s="417">
        <v>2615798109.1999998</v>
      </c>
      <c r="R85" s="484">
        <v>5.4794269573616806E-2</v>
      </c>
      <c r="S85" s="486">
        <v>135885026</v>
      </c>
    </row>
    <row r="86" spans="1:19">
      <c r="A86" s="477" t="s">
        <v>28</v>
      </c>
      <c r="B86" s="477"/>
      <c r="C86" s="411"/>
      <c r="D86" s="490">
        <v>15028564093.826097</v>
      </c>
      <c r="E86" s="537">
        <v>16014169488.915501</v>
      </c>
      <c r="F86" s="479">
        <v>6.5582140045854498E-2</v>
      </c>
      <c r="G86" s="535">
        <v>985605395.08940315</v>
      </c>
      <c r="H86" s="490">
        <v>16078683497.365599</v>
      </c>
      <c r="I86" s="560">
        <v>6.9874899357211515E-2</v>
      </c>
      <c r="J86" s="547">
        <v>1050119403.5395012</v>
      </c>
      <c r="K86" s="490">
        <v>16550232406.271099</v>
      </c>
      <c r="L86" s="560">
        <v>3.3474287737908837E-2</v>
      </c>
      <c r="M86" s="562">
        <v>536062917.35559845</v>
      </c>
      <c r="N86" s="490">
        <v>16644806458.635498</v>
      </c>
      <c r="O86" s="560">
        <v>3.5209534497190359E-2</v>
      </c>
      <c r="P86" s="562">
        <v>566122961.26989937</v>
      </c>
      <c r="Q86" s="490">
        <v>16966380863.923401</v>
      </c>
      <c r="R86" s="560">
        <v>1.931980441389072E-2</v>
      </c>
      <c r="S86" s="562">
        <v>321574405.28790283</v>
      </c>
    </row>
    <row r="87" spans="1:19">
      <c r="A87" s="435"/>
      <c r="B87" s="435"/>
      <c r="C87" s="396"/>
      <c r="D87" s="457"/>
      <c r="E87" s="457"/>
      <c r="F87" s="458"/>
      <c r="G87" s="459"/>
      <c r="H87" s="486"/>
      <c r="I87" s="484"/>
      <c r="J87" s="485"/>
      <c r="K87" s="486"/>
      <c r="L87" s="484"/>
      <c r="M87" s="486"/>
      <c r="N87" s="486"/>
      <c r="O87" s="484"/>
      <c r="P87" s="486"/>
      <c r="Q87" s="486"/>
      <c r="R87" s="484"/>
      <c r="S87" s="486"/>
    </row>
    <row r="88" spans="1:19">
      <c r="A88" s="477" t="s">
        <v>56</v>
      </c>
      <c r="B88" s="477"/>
      <c r="C88" s="396"/>
      <c r="D88" s="457"/>
      <c r="E88" s="457"/>
      <c r="F88" s="458"/>
      <c r="G88" s="459"/>
      <c r="H88" s="486"/>
      <c r="I88" s="484"/>
      <c r="J88" s="485"/>
      <c r="K88" s="486"/>
      <c r="L88" s="484"/>
      <c r="M88" s="486"/>
      <c r="N88" s="486"/>
      <c r="O88" s="484"/>
      <c r="P88" s="486"/>
      <c r="Q88" s="486"/>
      <c r="R88" s="484"/>
      <c r="S88" s="486"/>
    </row>
    <row r="89" spans="1:19" s="288" customFormat="1">
      <c r="A89" s="465" t="s">
        <v>19</v>
      </c>
      <c r="B89" s="465"/>
      <c r="C89" s="398" t="s">
        <v>246</v>
      </c>
      <c r="D89" s="486">
        <v>930025629</v>
      </c>
      <c r="E89" s="483">
        <v>1024617174</v>
      </c>
      <c r="F89" s="455">
        <v>0.10170853581928552</v>
      </c>
      <c r="G89" s="526">
        <v>94591545</v>
      </c>
      <c r="H89" s="486">
        <v>1268116651.149009</v>
      </c>
      <c r="I89" s="484">
        <v>0.36352871534576708</v>
      </c>
      <c r="J89" s="485">
        <v>338091022.14900899</v>
      </c>
      <c r="K89" s="486">
        <v>1043661539</v>
      </c>
      <c r="L89" s="484">
        <v>1.8586810257779307E-2</v>
      </c>
      <c r="M89" s="486">
        <v>19044365</v>
      </c>
      <c r="N89" s="486">
        <v>1200750317.4000001</v>
      </c>
      <c r="O89" s="484">
        <v>-5.3123136336053887E-2</v>
      </c>
      <c r="P89" s="486">
        <v>-67366333.749008894</v>
      </c>
      <c r="Q89" s="486">
        <v>1307504519.5235922</v>
      </c>
      <c r="R89" s="484">
        <v>8.8906245184051658E-2</v>
      </c>
      <c r="S89" s="486">
        <v>106754202.12359214</v>
      </c>
    </row>
    <row r="90" spans="1:19" s="288" customFormat="1">
      <c r="A90" s="465" t="s">
        <v>10</v>
      </c>
      <c r="B90" s="465"/>
      <c r="C90" s="398" t="s">
        <v>225</v>
      </c>
      <c r="D90" s="457">
        <v>23154398.570999999</v>
      </c>
      <c r="E90" s="456">
        <v>1185469.2172999999</v>
      </c>
      <c r="F90" s="455">
        <v>-0.94880155432822366</v>
      </c>
      <c r="G90" s="526">
        <v>-21968929.353699997</v>
      </c>
      <c r="H90" s="486">
        <v>0</v>
      </c>
      <c r="I90" s="484">
        <v>-1</v>
      </c>
      <c r="J90" s="485">
        <v>-23154398.570999999</v>
      </c>
      <c r="K90" s="486">
        <v>0</v>
      </c>
      <c r="L90" s="484">
        <v>-1</v>
      </c>
      <c r="M90" s="486">
        <v>-1185469.2172999999</v>
      </c>
      <c r="N90" s="486">
        <v>0</v>
      </c>
      <c r="O90" s="484"/>
      <c r="P90" s="486">
        <v>0</v>
      </c>
      <c r="Q90" s="486">
        <v>0</v>
      </c>
      <c r="R90" s="484"/>
      <c r="S90" s="486">
        <v>0</v>
      </c>
    </row>
    <row r="91" spans="1:19" s="288" customFormat="1">
      <c r="A91" s="465" t="s">
        <v>20</v>
      </c>
      <c r="B91" s="465"/>
      <c r="C91" s="398" t="s">
        <v>20</v>
      </c>
      <c r="D91" s="505">
        <v>259406182.43999997</v>
      </c>
      <c r="E91" s="527">
        <v>376619611.76000005</v>
      </c>
      <c r="F91" s="455">
        <v>0.4518528749680486</v>
      </c>
      <c r="G91" s="526">
        <v>117213429.32000008</v>
      </c>
      <c r="H91" s="486">
        <v>407114774</v>
      </c>
      <c r="I91" s="484">
        <v>0.56941045186602168</v>
      </c>
      <c r="J91" s="485">
        <v>147708591.56000003</v>
      </c>
      <c r="K91" s="568">
        <v>330885480.56</v>
      </c>
      <c r="L91" s="484">
        <v>-0.12143321742135937</v>
      </c>
      <c r="M91" s="486">
        <v>-45734131.200000048</v>
      </c>
      <c r="N91" s="486">
        <v>362474364</v>
      </c>
      <c r="O91" s="484">
        <v>-0.10965067556108883</v>
      </c>
      <c r="P91" s="486">
        <v>-44640410</v>
      </c>
      <c r="Q91" s="486">
        <v>338841470</v>
      </c>
      <c r="R91" s="484">
        <v>-6.5198801204048737E-2</v>
      </c>
      <c r="S91" s="486">
        <v>-23632894</v>
      </c>
    </row>
    <row r="92" spans="1:19">
      <c r="A92" s="477" t="s">
        <v>28</v>
      </c>
      <c r="B92" s="477"/>
      <c r="C92" s="411"/>
      <c r="D92" s="422">
        <v>1212586210.0109999</v>
      </c>
      <c r="E92" s="423">
        <v>1402422254.9773002</v>
      </c>
      <c r="F92" s="479">
        <v>0.1565546790809853</v>
      </c>
      <c r="G92" s="535">
        <v>189836044.96630025</v>
      </c>
      <c r="H92" s="422">
        <v>1675231425.149009</v>
      </c>
      <c r="I92" s="560">
        <v>0.3815359364294702</v>
      </c>
      <c r="J92" s="547">
        <v>462645215.13800907</v>
      </c>
      <c r="K92" s="422">
        <v>1374547019.5599999</v>
      </c>
      <c r="L92" s="560">
        <v>-1.9876492488884123E-2</v>
      </c>
      <c r="M92" s="562">
        <v>-27875235.417300224</v>
      </c>
      <c r="N92" s="422">
        <v>1563224681.4000001</v>
      </c>
      <c r="O92" s="560">
        <v>-6.6860460034079222E-2</v>
      </c>
      <c r="P92" s="562">
        <v>-112006743.74900889</v>
      </c>
      <c r="Q92" s="422">
        <v>1646345989.5235922</v>
      </c>
      <c r="R92" s="560">
        <v>5.3172975780519258E-2</v>
      </c>
      <c r="S92" s="562">
        <v>83121308.123592138</v>
      </c>
    </row>
    <row r="93" spans="1:19">
      <c r="A93" s="477"/>
      <c r="B93" s="477"/>
      <c r="C93" s="411"/>
      <c r="D93" s="457"/>
      <c r="E93" s="457"/>
      <c r="F93" s="458"/>
      <c r="G93" s="459"/>
      <c r="H93" s="486"/>
      <c r="I93" s="484"/>
      <c r="J93" s="485"/>
      <c r="K93" s="486"/>
      <c r="L93" s="484"/>
      <c r="M93" s="486"/>
      <c r="N93" s="486"/>
      <c r="O93" s="484"/>
      <c r="P93" s="486"/>
      <c r="Q93" s="486"/>
      <c r="R93" s="484"/>
      <c r="S93" s="486"/>
    </row>
    <row r="94" spans="1:19" ht="102.75" customHeight="1">
      <c r="A94" s="436" t="s">
        <v>247</v>
      </c>
      <c r="B94" s="436"/>
      <c r="C94" s="405"/>
      <c r="D94" s="421">
        <v>16272970527.146498</v>
      </c>
      <c r="E94" s="426">
        <v>16835092982.218801</v>
      </c>
      <c r="F94" s="455">
        <v>3.4543321647057201E-2</v>
      </c>
      <c r="G94" s="526">
        <v>562122455.07230377</v>
      </c>
      <c r="H94" s="567">
        <v>16967412557.931501</v>
      </c>
      <c r="I94" s="484">
        <v>4.267457067082734E-2</v>
      </c>
      <c r="J94" s="485">
        <v>694442030.78500366</v>
      </c>
      <c r="K94" s="567">
        <v>17493332220.860397</v>
      </c>
      <c r="L94" s="484">
        <v>3.9099233923853394E-2</v>
      </c>
      <c r="M94" s="486">
        <v>658239238.64159584</v>
      </c>
      <c r="N94" s="567">
        <v>17619314753.209999</v>
      </c>
      <c r="O94" s="484">
        <v>3.8420837181433583E-2</v>
      </c>
      <c r="P94" s="486">
        <v>651902195.2784977</v>
      </c>
      <c r="Q94" s="567">
        <v>17567078553.144302</v>
      </c>
      <c r="R94" s="484">
        <v>-2.9647123510396448E-3</v>
      </c>
      <c r="S94" s="486">
        <v>-52236200.065696716</v>
      </c>
    </row>
    <row r="95" spans="1:19" ht="99" customHeight="1">
      <c r="A95" s="436" t="s">
        <v>248</v>
      </c>
      <c r="B95" s="436"/>
      <c r="C95" s="396"/>
      <c r="D95" s="421">
        <v>15990409946.135498</v>
      </c>
      <c r="E95" s="426">
        <v>16457287901.241501</v>
      </c>
      <c r="F95" s="455">
        <v>2.9197372467541838E-2</v>
      </c>
      <c r="G95" s="526">
        <v>466877955.10600281</v>
      </c>
      <c r="H95" s="567">
        <v>16560297783.931501</v>
      </c>
      <c r="I95" s="484">
        <v>3.5639351318427687E-2</v>
      </c>
      <c r="J95" s="485">
        <v>569887837.79600334</v>
      </c>
      <c r="K95" s="421">
        <v>17162446740.300396</v>
      </c>
      <c r="L95" s="458">
        <v>4.2847815708789927E-2</v>
      </c>
      <c r="M95" s="457">
        <v>705158839.05889511</v>
      </c>
      <c r="N95" s="567">
        <v>17256840389.209999</v>
      </c>
      <c r="O95" s="484">
        <v>4.206099518055495E-2</v>
      </c>
      <c r="P95" s="486">
        <v>696542605.2784977</v>
      </c>
      <c r="Q95" s="567">
        <v>17228237083.144302</v>
      </c>
      <c r="R95" s="484">
        <v>-1.6575053961547445E-3</v>
      </c>
      <c r="S95" s="486">
        <v>-28603306.065696716</v>
      </c>
    </row>
    <row r="96" spans="1:19" ht="27" customHeight="1">
      <c r="A96" s="437" t="s">
        <v>21</v>
      </c>
      <c r="B96" s="437"/>
      <c r="C96" s="438"/>
      <c r="D96" s="427">
        <v>32231560249.972595</v>
      </c>
      <c r="E96" s="428">
        <v>33873879645.1343</v>
      </c>
      <c r="F96" s="455">
        <v>5.0953766507878084E-2</v>
      </c>
      <c r="G96" s="526">
        <v>1642319395.161705</v>
      </c>
      <c r="H96" s="564">
        <v>34314212706.44611</v>
      </c>
      <c r="I96" s="484">
        <v>6.4615316178349924E-2</v>
      </c>
      <c r="J96" s="485">
        <v>2082652456.4735146</v>
      </c>
      <c r="K96" s="427">
        <v>35087226166.131493</v>
      </c>
      <c r="L96" s="458">
        <v>3.5819532150090705E-2</v>
      </c>
      <c r="M96" s="457">
        <v>1213346520.9971924</v>
      </c>
      <c r="N96" s="564">
        <v>35464871529.245499</v>
      </c>
      <c r="O96" s="484">
        <v>3.3533009562047487E-2</v>
      </c>
      <c r="P96" s="486">
        <v>1150658822.7993889</v>
      </c>
      <c r="Q96" s="564">
        <v>35840963936.591293</v>
      </c>
      <c r="R96" s="484">
        <v>1.060464598146525E-2</v>
      </c>
      <c r="S96" s="486">
        <v>376092407.34579468</v>
      </c>
    </row>
    <row r="97" spans="1:19">
      <c r="A97" s="439"/>
      <c r="B97" s="439"/>
      <c r="C97" s="440"/>
      <c r="D97" s="429"/>
      <c r="E97" s="429"/>
      <c r="F97" s="429"/>
      <c r="G97" s="442"/>
      <c r="H97" s="429"/>
      <c r="I97" s="429"/>
      <c r="J97" s="442"/>
      <c r="K97" s="429"/>
      <c r="L97" s="429"/>
      <c r="M97" s="429"/>
      <c r="N97" s="429"/>
      <c r="O97" s="429"/>
      <c r="P97" s="429"/>
      <c r="Q97" s="429"/>
      <c r="R97" s="429"/>
      <c r="S97" s="429"/>
    </row>
    <row r="98" spans="1:19">
      <c r="A98" s="396"/>
      <c r="B98" s="396"/>
      <c r="C98" s="396"/>
      <c r="D98" s="489"/>
      <c r="E98" s="489"/>
      <c r="F98" s="471"/>
      <c r="G98" s="472"/>
      <c r="H98" s="546"/>
      <c r="I98" s="509"/>
      <c r="J98" s="545"/>
      <c r="K98" s="489"/>
      <c r="L98" s="471"/>
      <c r="M98" s="471"/>
      <c r="N98" s="546"/>
      <c r="O98" s="509"/>
      <c r="P98" s="509"/>
      <c r="Q98" s="546"/>
      <c r="R98" s="509"/>
      <c r="S98" s="509"/>
    </row>
    <row r="99" spans="1:19" ht="15.75">
      <c r="A99" s="404" t="s">
        <v>81</v>
      </c>
      <c r="B99" s="404"/>
      <c r="C99" s="396"/>
      <c r="D99" s="471"/>
      <c r="E99" s="471"/>
      <c r="F99" s="471"/>
      <c r="G99" s="472"/>
      <c r="H99" s="509"/>
      <c r="I99" s="509"/>
      <c r="J99" s="545"/>
      <c r="K99" s="471"/>
      <c r="L99" s="471"/>
      <c r="M99" s="471"/>
      <c r="N99" s="509"/>
      <c r="O99" s="509"/>
      <c r="P99" s="509"/>
      <c r="Q99" s="509"/>
      <c r="R99" s="509"/>
      <c r="S99" s="509"/>
    </row>
    <row r="100" spans="1:19">
      <c r="A100" s="465" t="s">
        <v>22</v>
      </c>
      <c r="B100" s="465"/>
      <c r="C100" s="407" t="s">
        <v>23</v>
      </c>
      <c r="D100" s="417">
        <v>351378110.07253927</v>
      </c>
      <c r="E100" s="418">
        <v>417886922.33083808</v>
      </c>
      <c r="F100" s="460">
        <v>0.18927989636169595</v>
      </c>
      <c r="G100" s="536">
        <v>66508812.258298814</v>
      </c>
      <c r="H100" s="417">
        <v>453043034.77841997</v>
      </c>
      <c r="I100" s="484">
        <v>0.28933198110973041</v>
      </c>
      <c r="J100" s="485">
        <v>101664924.7058807</v>
      </c>
      <c r="K100" s="417">
        <v>379016509.85867834</v>
      </c>
      <c r="L100" s="484">
        <v>-9.3016580311614305E-2</v>
      </c>
      <c r="M100" s="486">
        <v>-38870412.472159743</v>
      </c>
      <c r="N100" s="417">
        <v>431939311.32280576</v>
      </c>
      <c r="O100" s="484">
        <v>-4.6582160712250846E-2</v>
      </c>
      <c r="P100" s="486">
        <v>-21103723.455614209</v>
      </c>
      <c r="Q100" s="417">
        <v>544790317.60600042</v>
      </c>
      <c r="R100" s="484">
        <v>0.26126588463918843</v>
      </c>
      <c r="S100" s="486">
        <v>112851006.28319466</v>
      </c>
    </row>
    <row r="101" spans="1:19">
      <c r="A101" s="465" t="s">
        <v>24</v>
      </c>
      <c r="B101" s="465"/>
      <c r="C101" s="407" t="s">
        <v>58</v>
      </c>
      <c r="D101" s="417">
        <v>679896004.00488627</v>
      </c>
      <c r="E101" s="418">
        <v>679673762.56932187</v>
      </c>
      <c r="F101" s="460">
        <v>-3.2687563135436193E-4</v>
      </c>
      <c r="G101" s="536">
        <v>-222241.43556439877</v>
      </c>
      <c r="H101" s="417">
        <v>681616765.91778398</v>
      </c>
      <c r="I101" s="484">
        <v>2.5309192917176483E-3</v>
      </c>
      <c r="J101" s="485">
        <v>1720761.912897706</v>
      </c>
      <c r="K101" s="417">
        <v>673759773.42628026</v>
      </c>
      <c r="L101" s="484">
        <v>-8.7012173615256261E-3</v>
      </c>
      <c r="M101" s="486">
        <v>-5913989.1430416107</v>
      </c>
      <c r="N101" s="417">
        <v>687249235.86684084</v>
      </c>
      <c r="O101" s="484">
        <v>8.2633970152903302E-3</v>
      </c>
      <c r="P101" s="486">
        <v>5632469.9490568638</v>
      </c>
      <c r="Q101" s="417">
        <v>778917141.65927136</v>
      </c>
      <c r="R101" s="484">
        <v>0.13338378714500571</v>
      </c>
      <c r="S101" s="486">
        <v>91667905.79243052</v>
      </c>
    </row>
    <row r="102" spans="1:19">
      <c r="A102" s="465" t="s">
        <v>9</v>
      </c>
      <c r="B102" s="465"/>
      <c r="C102" s="407" t="s">
        <v>25</v>
      </c>
      <c r="D102" s="417">
        <v>297270588.05641013</v>
      </c>
      <c r="E102" s="418">
        <v>269361474.70929098</v>
      </c>
      <c r="F102" s="460">
        <v>-9.3884543134900134E-2</v>
      </c>
      <c r="G102" s="536">
        <v>-27909113.347119153</v>
      </c>
      <c r="H102" s="417">
        <v>267401292.29985121</v>
      </c>
      <c r="I102" s="484">
        <v>-0.10047847636676024</v>
      </c>
      <c r="J102" s="485">
        <v>-29869295.756558925</v>
      </c>
      <c r="K102" s="417">
        <v>320426382.92589629</v>
      </c>
      <c r="L102" s="484">
        <v>0.18957762342115636</v>
      </c>
      <c r="M102" s="486">
        <v>51064908.216605306</v>
      </c>
      <c r="N102" s="417">
        <v>321427263.30039638</v>
      </c>
      <c r="O102" s="484">
        <v>0.2020407999373578</v>
      </c>
      <c r="P102" s="486">
        <v>54025971.000545174</v>
      </c>
      <c r="Q102" s="417">
        <v>329739946.69394451</v>
      </c>
      <c r="R102" s="484">
        <v>2.58617869193608E-2</v>
      </c>
      <c r="S102" s="486">
        <v>8312683.393548131</v>
      </c>
    </row>
    <row r="103" spans="1:19">
      <c r="A103" s="465" t="s">
        <v>26</v>
      </c>
      <c r="B103" s="465"/>
      <c r="C103" s="407" t="s">
        <v>25</v>
      </c>
      <c r="D103" s="417">
        <v>187013684.84280783</v>
      </c>
      <c r="E103" s="418">
        <v>332591126.67726034</v>
      </c>
      <c r="F103" s="460">
        <v>0.77843202735038308</v>
      </c>
      <c r="G103" s="536">
        <v>145577441.83445251</v>
      </c>
      <c r="H103" s="417">
        <v>335761536.57134986</v>
      </c>
      <c r="I103" s="484">
        <v>0.79538485033098139</v>
      </c>
      <c r="J103" s="485">
        <v>148747851.72854203</v>
      </c>
      <c r="K103" s="417">
        <v>253856716.68618348</v>
      </c>
      <c r="L103" s="484">
        <v>-0.23673033847195546</v>
      </c>
      <c r="M103" s="486">
        <v>-78734409.991076857</v>
      </c>
      <c r="N103" s="417">
        <v>251472106.48229516</v>
      </c>
      <c r="O103" s="484">
        <v>-0.25103956501325775</v>
      </c>
      <c r="P103" s="486">
        <v>-84289430.089054704</v>
      </c>
      <c r="Q103" s="417">
        <v>294215429.59821713</v>
      </c>
      <c r="R103" s="484">
        <v>0.16997242244412228</v>
      </c>
      <c r="S103" s="486">
        <v>42743323.115921974</v>
      </c>
    </row>
    <row r="104" spans="1:19">
      <c r="A104" s="465" t="s">
        <v>112</v>
      </c>
      <c r="B104" s="465"/>
      <c r="C104" s="407" t="s">
        <v>58</v>
      </c>
      <c r="D104" s="417">
        <v>548206417.98966622</v>
      </c>
      <c r="E104" s="418">
        <v>580699778.71252358</v>
      </c>
      <c r="F104" s="460">
        <v>5.9272127535489494E-2</v>
      </c>
      <c r="G104" s="536">
        <v>32493360.722857356</v>
      </c>
      <c r="H104" s="417">
        <v>567016402.9961375</v>
      </c>
      <c r="I104" s="484">
        <v>3.4311865730156134E-2</v>
      </c>
      <c r="J104" s="485">
        <v>18809985.006471276</v>
      </c>
      <c r="K104" s="417">
        <v>546082907.69458032</v>
      </c>
      <c r="L104" s="484">
        <v>-5.9612337195465659E-2</v>
      </c>
      <c r="M104" s="486">
        <v>-34616871.017943263</v>
      </c>
      <c r="N104" s="417">
        <v>538797396.53345609</v>
      </c>
      <c r="O104" s="484">
        <v>-4.976753108652774E-2</v>
      </c>
      <c r="P104" s="486">
        <v>-28219006.462681413</v>
      </c>
      <c r="Q104" s="417">
        <v>511472209.70622307</v>
      </c>
      <c r="R104" s="484">
        <v>-5.0715142654807324E-2</v>
      </c>
      <c r="S104" s="486">
        <v>-27325186.827233016</v>
      </c>
    </row>
    <row r="105" spans="1:19" ht="15.75">
      <c r="A105" s="431" t="s">
        <v>28</v>
      </c>
      <c r="B105" s="431"/>
      <c r="C105" s="404"/>
      <c r="D105" s="492">
        <v>2063764804.9663095</v>
      </c>
      <c r="E105" s="491">
        <v>2280213064.9992347</v>
      </c>
      <c r="F105" s="455">
        <v>0.10488029426224199</v>
      </c>
      <c r="G105" s="526">
        <v>216448260.03292513</v>
      </c>
      <c r="H105" s="492">
        <v>2304839032.5635424</v>
      </c>
      <c r="I105" s="484">
        <v>0.1168128398241428</v>
      </c>
      <c r="J105" s="485">
        <v>241074227.59723282</v>
      </c>
      <c r="K105" s="492">
        <v>2173142290.5916185</v>
      </c>
      <c r="L105" s="458">
        <v>-4.6956477906003102E-2</v>
      </c>
      <c r="M105" s="457">
        <v>-107070774.40761614</v>
      </c>
      <c r="N105" s="492">
        <v>2230885313.5057945</v>
      </c>
      <c r="O105" s="484">
        <v>-3.2086283689622047E-2</v>
      </c>
      <c r="P105" s="486">
        <v>-73953719.057747841</v>
      </c>
      <c r="Q105" s="492">
        <v>2459135045.2636561</v>
      </c>
      <c r="R105" s="484">
        <v>0.10231352117297837</v>
      </c>
      <c r="S105" s="486">
        <v>228249731.75786161</v>
      </c>
    </row>
    <row r="106" spans="1:19">
      <c r="A106" s="407"/>
      <c r="B106" s="407"/>
      <c r="C106" s="408"/>
      <c r="D106" s="471"/>
      <c r="E106" s="471"/>
      <c r="F106" s="471"/>
      <c r="G106" s="472"/>
      <c r="H106" s="509"/>
      <c r="I106" s="509"/>
      <c r="J106" s="545"/>
      <c r="K106" s="471"/>
      <c r="L106" s="471"/>
      <c r="M106" s="471"/>
      <c r="N106" s="471"/>
      <c r="O106" s="471"/>
      <c r="P106" s="471"/>
      <c r="Q106" s="471"/>
      <c r="R106" s="471"/>
      <c r="S106" s="471"/>
    </row>
    <row r="107" spans="1:19">
      <c r="A107" s="396"/>
      <c r="B107" s="396"/>
      <c r="C107" s="396"/>
      <c r="D107" s="401" t="s">
        <v>249</v>
      </c>
      <c r="E107" s="401" t="s">
        <v>250</v>
      </c>
      <c r="F107" s="401"/>
      <c r="G107" s="443"/>
      <c r="H107" s="401" t="s">
        <v>251</v>
      </c>
      <c r="I107" s="401"/>
      <c r="J107" s="443"/>
      <c r="K107" s="516" t="s">
        <v>252</v>
      </c>
      <c r="L107" s="516"/>
      <c r="M107" s="516"/>
      <c r="N107" s="511" t="s">
        <v>253</v>
      </c>
      <c r="O107" s="515"/>
      <c r="P107" s="515"/>
      <c r="Q107" s="511" t="s">
        <v>254</v>
      </c>
      <c r="R107" s="515"/>
      <c r="S107" s="515"/>
    </row>
    <row r="108" spans="1:19" ht="28.5">
      <c r="A108" s="441" t="s">
        <v>32</v>
      </c>
      <c r="B108" s="441"/>
      <c r="C108" s="413"/>
      <c r="D108" s="430">
        <v>54282109861.369484</v>
      </c>
      <c r="E108" s="430">
        <v>57185861161.047974</v>
      </c>
      <c r="F108" s="493">
        <v>5.3493707357623821E-2</v>
      </c>
      <c r="G108" s="494">
        <v>2903751299.6784897</v>
      </c>
      <c r="H108" s="430">
        <v>57801881354.194435</v>
      </c>
      <c r="I108" s="493">
        <v>6.4842201266937835E-2</v>
      </c>
      <c r="J108" s="494">
        <v>3519771492.8249512</v>
      </c>
      <c r="K108" s="430">
        <v>59010762120.088219</v>
      </c>
      <c r="L108" s="493">
        <v>3.1911750946635564E-2</v>
      </c>
      <c r="M108" s="495">
        <v>1824900959.0402451</v>
      </c>
      <c r="N108" s="554">
        <v>59810750828.653427</v>
      </c>
      <c r="O108" s="553">
        <v>3.4754396005714387E-2</v>
      </c>
      <c r="P108" s="552">
        <v>2008869474.458992</v>
      </c>
      <c r="Q108" s="554">
        <v>61107353779.082275</v>
      </c>
      <c r="R108" s="553">
        <v>2.1678426243859943E-2</v>
      </c>
      <c r="S108" s="552">
        <v>1296602950.4288483</v>
      </c>
    </row>
    <row r="109" spans="1:19">
      <c r="A109" s="396"/>
      <c r="B109" s="396"/>
      <c r="C109" s="396"/>
      <c r="D109" s="496"/>
      <c r="E109" s="496"/>
      <c r="F109" s="458"/>
      <c r="G109" s="459"/>
      <c r="H109" s="496"/>
      <c r="I109" s="458"/>
      <c r="J109" s="459"/>
      <c r="K109" s="496"/>
      <c r="L109" s="458"/>
      <c r="M109" s="457"/>
      <c r="N109" s="558"/>
      <c r="O109" s="484"/>
      <c r="P109" s="486"/>
      <c r="Q109" s="558"/>
      <c r="R109" s="484"/>
      <c r="S109" s="486"/>
    </row>
    <row r="110" spans="1:19">
      <c r="A110" s="411" t="s">
        <v>255</v>
      </c>
      <c r="B110" s="411"/>
      <c r="C110" s="398" t="s">
        <v>31</v>
      </c>
      <c r="D110" s="497">
        <v>6749911</v>
      </c>
      <c r="E110" s="497">
        <v>6784240</v>
      </c>
      <c r="F110" s="498">
        <v>5.0858448355837194E-3</v>
      </c>
      <c r="G110" s="499"/>
      <c r="H110" s="497" t="s">
        <v>256</v>
      </c>
      <c r="I110" s="498">
        <v>6.5320861267652271E-3</v>
      </c>
      <c r="J110" s="499"/>
      <c r="K110" s="497">
        <v>6811779</v>
      </c>
      <c r="L110" s="498">
        <v>4.0592608752048065E-3</v>
      </c>
      <c r="M110" s="489"/>
      <c r="N110" s="559" t="s">
        <v>257</v>
      </c>
      <c r="O110" s="557">
        <v>4.3742995659995388E-3</v>
      </c>
      <c r="P110" s="546"/>
      <c r="Q110" s="559" t="s">
        <v>258</v>
      </c>
      <c r="R110" s="557">
        <v>5.2900756053771833E-3</v>
      </c>
      <c r="S110" s="546"/>
    </row>
    <row r="111" spans="1:19">
      <c r="A111" s="412"/>
      <c r="B111" s="412"/>
      <c r="C111" s="412"/>
      <c r="D111" s="471"/>
      <c r="E111" s="471"/>
      <c r="F111" s="458"/>
      <c r="G111" s="459"/>
      <c r="H111" s="471"/>
      <c r="I111" s="458"/>
      <c r="J111" s="459"/>
      <c r="K111" s="471"/>
      <c r="L111" s="458"/>
      <c r="M111" s="457"/>
      <c r="N111" s="509"/>
      <c r="O111" s="484"/>
      <c r="P111" s="486"/>
      <c r="Q111" s="509"/>
      <c r="R111" s="484"/>
      <c r="S111" s="486"/>
    </row>
    <row r="112" spans="1:19">
      <c r="A112" s="412"/>
      <c r="B112" s="412"/>
      <c r="C112" s="412"/>
      <c r="D112" s="471"/>
      <c r="E112" s="471"/>
      <c r="F112" s="458"/>
      <c r="G112" s="459"/>
      <c r="H112" s="471"/>
      <c r="I112" s="458"/>
      <c r="J112" s="459"/>
      <c r="K112" s="471"/>
      <c r="L112" s="458"/>
      <c r="M112" s="457"/>
      <c r="N112" s="509"/>
      <c r="O112" s="484"/>
      <c r="P112" s="486"/>
      <c r="Q112" s="509"/>
      <c r="R112" s="484"/>
      <c r="S112" s="486"/>
    </row>
    <row r="113" spans="1:19" ht="28.5">
      <c r="A113" s="413" t="s">
        <v>259</v>
      </c>
      <c r="B113" s="413"/>
      <c r="C113" s="414"/>
      <c r="D113" s="430">
        <v>8041.9000874781141</v>
      </c>
      <c r="E113" s="430">
        <v>8429.2214251040605</v>
      </c>
      <c r="F113" s="500">
        <v>4.8162913417568731E-2</v>
      </c>
      <c r="G113" s="501"/>
      <c r="H113" s="430">
        <v>8507.7810330633456</v>
      </c>
      <c r="I113" s="500">
        <v>5.7931700284444679E-2</v>
      </c>
      <c r="J113" s="501"/>
      <c r="K113" s="430">
        <v>8663.0470718571778</v>
      </c>
      <c r="L113" s="510">
        <v>2.7739886634930988E-2</v>
      </c>
      <c r="M113" s="502"/>
      <c r="N113" s="554">
        <v>8765.1225524392667</v>
      </c>
      <c r="O113" s="551">
        <v>3.0247783573158282E-2</v>
      </c>
      <c r="P113" s="550"/>
      <c r="Q113" s="554">
        <v>8908.0125552995305</v>
      </c>
      <c r="R113" s="551">
        <v>1.6302111237509014E-2</v>
      </c>
      <c r="S113" s="550"/>
    </row>
    <row r="114" spans="1:19">
      <c r="A114" s="415" t="s">
        <v>260</v>
      </c>
      <c r="B114" s="415"/>
      <c r="C114" s="396"/>
      <c r="D114" s="489">
        <v>2961.0441984243316</v>
      </c>
      <c r="E114" s="489">
        <v>3100.0920443431305</v>
      </c>
      <c r="F114" s="508">
        <v>4.6959057886670763E-2</v>
      </c>
      <c r="G114" s="472"/>
      <c r="H114" s="489">
        <v>3117.8721488726051</v>
      </c>
      <c r="I114" s="508">
        <v>5.2963731690235057E-2</v>
      </c>
      <c r="J114" s="472"/>
      <c r="K114" s="489">
        <v>3193.0562725780014</v>
      </c>
      <c r="L114" s="508">
        <v>2.998757033827637E-2</v>
      </c>
      <c r="M114" s="471"/>
      <c r="N114" s="546">
        <v>3240.8995012987984</v>
      </c>
      <c r="O114" s="561">
        <v>3.9458754737803782E-2</v>
      </c>
      <c r="P114" s="509"/>
      <c r="Q114" s="546">
        <v>3324.7604342370155</v>
      </c>
      <c r="R114" s="561">
        <v>2.5875820248239593E-2</v>
      </c>
      <c r="S114" s="509"/>
    </row>
    <row r="115" spans="1:19">
      <c r="A115" s="415" t="s">
        <v>261</v>
      </c>
      <c r="B115" s="415"/>
      <c r="C115" s="396"/>
      <c r="D115" s="489">
        <v>4775.1089236543412</v>
      </c>
      <c r="E115" s="489">
        <v>4993.024958600271</v>
      </c>
      <c r="F115" s="508">
        <v>4.5635824947666492E-2</v>
      </c>
      <c r="G115" s="472"/>
      <c r="H115" s="489">
        <v>5050.6627325758973</v>
      </c>
      <c r="I115" s="508">
        <v>5.7706287610854667E-2</v>
      </c>
      <c r="J115" s="472"/>
      <c r="K115" s="489">
        <v>5150.9636713304253</v>
      </c>
      <c r="L115" s="508">
        <v>3.1631869265566381E-2</v>
      </c>
      <c r="M115" s="471"/>
      <c r="N115" s="546">
        <v>5197.2921415230048</v>
      </c>
      <c r="O115" s="561">
        <v>2.9031716570851848E-2</v>
      </c>
      <c r="P115" s="509"/>
      <c r="Q115" s="546">
        <v>5224.7681661267288</v>
      </c>
      <c r="R115" s="561">
        <v>5.2866038420677419E-3</v>
      </c>
      <c r="S115" s="509"/>
    </row>
    <row r="116" spans="1:19">
      <c r="A116" s="415" t="s">
        <v>262</v>
      </c>
      <c r="B116" s="415"/>
      <c r="C116" s="396"/>
      <c r="D116" s="489">
        <v>305.74696539944148</v>
      </c>
      <c r="E116" s="489">
        <v>336.10442216065979</v>
      </c>
      <c r="F116" s="508">
        <v>9.9289478544972498E-2</v>
      </c>
      <c r="G116" s="472"/>
      <c r="H116" s="489">
        <v>339.2461516148424</v>
      </c>
      <c r="I116" s="508">
        <v>0.10956506525464969</v>
      </c>
      <c r="J116" s="472"/>
      <c r="K116" s="489">
        <v>319.02712794875151</v>
      </c>
      <c r="L116" s="508">
        <v>-5.0809489807144614E-2</v>
      </c>
      <c r="M116" s="471"/>
      <c r="N116" s="546">
        <v>326.93090961746452</v>
      </c>
      <c r="O116" s="561">
        <v>-3.6301788358559753E-2</v>
      </c>
      <c r="P116" s="509"/>
      <c r="Q116" s="546">
        <v>358.4839549357871</v>
      </c>
      <c r="R116" s="561">
        <v>9.6512885108484173E-2</v>
      </c>
      <c r="S116" s="509"/>
    </row>
    <row r="117" spans="1:19">
      <c r="A117" s="396"/>
      <c r="B117" s="396"/>
      <c r="C117" s="396"/>
      <c r="D117" s="504"/>
      <c r="E117" s="466"/>
      <c r="F117" s="466"/>
      <c r="G117" s="504"/>
      <c r="H117" s="466"/>
      <c r="I117" s="466"/>
      <c r="J117" s="504"/>
      <c r="K117" s="396"/>
      <c r="L117" s="396"/>
      <c r="M117" s="504"/>
      <c r="N117" s="538"/>
      <c r="O117" s="538"/>
      <c r="P117" s="549"/>
      <c r="Q117" s="538"/>
      <c r="R117" s="538"/>
      <c r="S117" s="538"/>
    </row>
    <row r="118" spans="1:19">
      <c r="A118" s="415" t="s">
        <v>263</v>
      </c>
      <c r="B118" s="415"/>
      <c r="C118" s="396"/>
      <c r="D118" s="504">
        <v>52218345056.403175</v>
      </c>
      <c r="E118" s="504">
        <v>54905648096.048737</v>
      </c>
      <c r="F118" s="504">
        <v>-5.138658690461817E-2</v>
      </c>
      <c r="G118" s="504">
        <v>2687303039.6455646</v>
      </c>
      <c r="H118" s="504">
        <v>55497042321.63089</v>
      </c>
      <c r="I118" s="396"/>
      <c r="J118" s="396"/>
      <c r="K118" s="396"/>
      <c r="L118" s="396"/>
      <c r="M118" s="396"/>
      <c r="N118" s="538"/>
      <c r="O118" s="538"/>
      <c r="P118" s="538"/>
      <c r="Q118" s="549">
        <v>54905648096.048737</v>
      </c>
      <c r="R118" s="538"/>
      <c r="S118" s="538"/>
    </row>
    <row r="119" spans="1:19" ht="18.75">
      <c r="A119" s="396"/>
      <c r="B119" s="396"/>
      <c r="C119" s="396"/>
      <c r="D119" s="420"/>
      <c r="E119" s="396"/>
      <c r="F119" s="396"/>
      <c r="G119" s="396"/>
      <c r="H119" s="396"/>
      <c r="I119" s="396"/>
      <c r="J119" s="396"/>
      <c r="K119" s="503"/>
      <c r="L119" s="396"/>
      <c r="M119" s="396"/>
      <c r="N119" s="548"/>
      <c r="O119" s="538"/>
      <c r="P119" s="538"/>
      <c r="Q119" s="549"/>
      <c r="R119" s="549"/>
      <c r="S119" s="538"/>
    </row>
    <row r="120" spans="1:19">
      <c r="A120" s="471"/>
      <c r="B120" s="471"/>
      <c r="C120" s="471"/>
      <c r="D120" s="396"/>
      <c r="E120" s="396"/>
      <c r="F120" s="396"/>
      <c r="G120" s="396"/>
      <c r="H120" s="396"/>
      <c r="I120" s="396"/>
      <c r="J120" s="396"/>
      <c r="K120" s="396"/>
      <c r="L120" s="396"/>
      <c r="M120" s="396"/>
      <c r="N120" s="396"/>
      <c r="O120" s="396"/>
      <c r="P120" s="396"/>
      <c r="Q120" s="396"/>
      <c r="R120" s="396"/>
      <c r="S120" s="538"/>
    </row>
    <row r="121" spans="1:19">
      <c r="A121" s="464" t="s">
        <v>264</v>
      </c>
      <c r="B121" s="415"/>
      <c r="C121" s="416"/>
      <c r="D121" s="396"/>
      <c r="E121" s="396"/>
      <c r="F121" s="396"/>
      <c r="G121" s="396"/>
      <c r="H121" s="396"/>
      <c r="I121" s="396"/>
      <c r="J121" s="396"/>
      <c r="K121" s="396"/>
      <c r="L121" s="396"/>
      <c r="M121" s="396"/>
      <c r="N121" s="396"/>
      <c r="O121" s="396"/>
      <c r="P121" s="396"/>
      <c r="Q121" s="396"/>
      <c r="R121" s="396"/>
      <c r="S121" s="396"/>
    </row>
    <row r="122" spans="1:19">
      <c r="A122" s="556" t="s">
        <v>265</v>
      </c>
      <c r="B122" s="415"/>
      <c r="C122" s="416"/>
      <c r="D122" s="396"/>
      <c r="E122" s="396"/>
      <c r="F122" s="396"/>
      <c r="G122" s="396"/>
      <c r="H122" s="396"/>
      <c r="I122" s="396"/>
      <c r="J122" s="396"/>
      <c r="K122" s="396"/>
      <c r="L122" s="396"/>
      <c r="M122" s="396"/>
      <c r="N122" s="396"/>
      <c r="O122" s="396"/>
      <c r="P122" s="396"/>
      <c r="Q122" s="396"/>
      <c r="R122" s="396"/>
      <c r="S122" s="396"/>
    </row>
    <row r="123" spans="1:19">
      <c r="A123" s="556" t="s">
        <v>266</v>
      </c>
      <c r="B123" s="415"/>
      <c r="C123" s="416"/>
      <c r="D123" s="396"/>
      <c r="E123" s="396"/>
      <c r="F123" s="396"/>
      <c r="G123" s="396"/>
      <c r="H123" s="396"/>
      <c r="I123" s="396"/>
      <c r="J123" s="396"/>
      <c r="K123" s="396"/>
      <c r="L123" s="396"/>
      <c r="M123" s="396"/>
      <c r="N123" s="396"/>
      <c r="O123" s="396"/>
      <c r="P123" s="396"/>
      <c r="Q123" s="396"/>
      <c r="R123" s="396"/>
      <c r="S123" s="396"/>
    </row>
    <row r="124" spans="1:19">
      <c r="A124" s="408" t="s">
        <v>267</v>
      </c>
      <c r="B124" s="405"/>
      <c r="C124" s="396"/>
      <c r="D124" s="396"/>
      <c r="E124" s="396"/>
      <c r="F124" s="396"/>
      <c r="G124" s="396"/>
      <c r="H124" s="396"/>
      <c r="I124" s="396"/>
      <c r="J124" s="396"/>
      <c r="K124" s="445"/>
      <c r="L124" s="396"/>
      <c r="M124" s="396"/>
      <c r="N124" s="445"/>
      <c r="O124" s="396"/>
      <c r="P124" s="396"/>
      <c r="Q124" s="396"/>
      <c r="R124" s="396"/>
      <c r="S124" s="396"/>
    </row>
    <row r="125" spans="1:19">
      <c r="A125" s="555" t="s">
        <v>268</v>
      </c>
      <c r="B125" s="405"/>
      <c r="C125" s="396"/>
      <c r="D125" s="396"/>
      <c r="E125" s="396"/>
      <c r="F125" s="396"/>
      <c r="G125" s="396"/>
      <c r="H125" s="396"/>
      <c r="I125" s="396"/>
      <c r="J125" s="396"/>
      <c r="K125" s="445"/>
      <c r="L125" s="396"/>
      <c r="M125" s="396"/>
      <c r="N125" s="445"/>
      <c r="O125" s="396"/>
      <c r="P125" s="396"/>
      <c r="Q125" s="396"/>
      <c r="R125" s="396"/>
      <c r="S125" s="396"/>
    </row>
    <row r="126" spans="1:19">
      <c r="A126" s="405"/>
      <c r="B126" s="405"/>
      <c r="C126" s="396"/>
      <c r="D126" s="396"/>
      <c r="E126" s="396"/>
      <c r="F126" s="396"/>
      <c r="G126" s="396"/>
      <c r="H126" s="396"/>
      <c r="I126" s="396"/>
      <c r="J126" s="396"/>
      <c r="K126" s="445"/>
      <c r="L126" s="396"/>
      <c r="M126" s="396"/>
      <c r="N126" s="445"/>
      <c r="O126" s="396"/>
      <c r="P126" s="396"/>
      <c r="Q126" s="396"/>
      <c r="R126" s="396"/>
      <c r="S126" s="396"/>
    </row>
    <row r="127" spans="1:19">
      <c r="A127" s="405"/>
      <c r="B127" s="405"/>
      <c r="C127" s="396"/>
      <c r="D127" s="396"/>
      <c r="E127" s="396"/>
      <c r="F127" s="396"/>
      <c r="G127" s="396"/>
      <c r="H127" s="396"/>
      <c r="I127" s="396"/>
      <c r="J127" s="396"/>
      <c r="K127" s="396"/>
      <c r="L127" s="396"/>
      <c r="M127" s="396"/>
      <c r="N127" s="396"/>
      <c r="O127" s="396"/>
      <c r="P127" s="396"/>
      <c r="Q127" s="396"/>
      <c r="R127" s="396"/>
      <c r="S127" s="396"/>
    </row>
    <row r="128" spans="1:19">
      <c r="A128" s="405"/>
      <c r="B128" s="405"/>
      <c r="C128" s="396"/>
      <c r="D128" s="396"/>
      <c r="E128" s="396"/>
      <c r="F128" s="396"/>
      <c r="G128" s="396"/>
      <c r="H128" s="396"/>
      <c r="I128" s="396"/>
      <c r="J128" s="396"/>
      <c r="K128" s="396"/>
      <c r="L128" s="396"/>
      <c r="M128" s="396"/>
      <c r="N128" s="396"/>
      <c r="O128" s="396"/>
      <c r="P128" s="396"/>
      <c r="Q128" s="396"/>
      <c r="R128" s="396"/>
      <c r="S128" s="396"/>
    </row>
    <row r="129" spans="1:3">
      <c r="A129" s="405"/>
      <c r="B129" s="405"/>
      <c r="C129" s="285"/>
    </row>
    <row r="130" spans="1:3">
      <c r="A130" s="405"/>
      <c r="B130" s="405"/>
      <c r="C130" s="285"/>
    </row>
    <row r="131" spans="1:3">
      <c r="A131" s="405"/>
      <c r="B131" s="405"/>
      <c r="C131" s="285"/>
    </row>
    <row r="132" spans="1:3">
      <c r="A132" s="405"/>
      <c r="B132" s="405"/>
      <c r="C132" s="285"/>
    </row>
  </sheetData>
  <pageMargins left="0.7" right="0.7" top="0.75" bottom="0.75" header="0.3" footer="0.3"/>
  <pageSetup orientation="portrait"/>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6"/>
  <sheetViews>
    <sheetView workbookViewId="0"/>
  </sheetViews>
  <sheetFormatPr defaultColWidth="8.85546875" defaultRowHeight="15"/>
  <cols>
    <col min="1" max="1" width="31.7109375" style="18" customWidth="1"/>
    <col min="2" max="2" width="60.42578125" style="18" customWidth="1"/>
    <col min="3" max="11" width="15.85546875" style="18" customWidth="1"/>
    <col min="12" max="17" width="19.7109375" style="33" customWidth="1"/>
  </cols>
  <sheetData>
    <row r="1" spans="1:17" ht="15.75">
      <c r="A1" s="17" t="s">
        <v>301</v>
      </c>
    </row>
    <row r="2" spans="1:17" ht="16.5" thickBot="1">
      <c r="A2" s="17"/>
    </row>
    <row r="3" spans="1:17">
      <c r="A3" s="44"/>
      <c r="B3" s="126"/>
      <c r="C3" s="615" t="s">
        <v>281</v>
      </c>
      <c r="D3" s="614"/>
      <c r="E3" s="616"/>
      <c r="F3" s="615" t="s">
        <v>271</v>
      </c>
      <c r="G3" s="614"/>
      <c r="H3" s="616"/>
      <c r="I3" s="615" t="s">
        <v>272</v>
      </c>
      <c r="J3" s="614"/>
      <c r="K3" s="616"/>
      <c r="L3" s="617" t="s">
        <v>125</v>
      </c>
      <c r="M3" s="618"/>
      <c r="N3" s="619"/>
      <c r="O3" s="617" t="s">
        <v>221</v>
      </c>
      <c r="P3" s="618"/>
      <c r="Q3" s="619"/>
    </row>
    <row r="4" spans="1:17" s="1" customFormat="1" ht="26.25" thickBot="1">
      <c r="A4" s="116" t="s">
        <v>2</v>
      </c>
      <c r="B4" s="129" t="s">
        <v>3</v>
      </c>
      <c r="C4" s="123" t="s">
        <v>5</v>
      </c>
      <c r="D4" s="118" t="s">
        <v>50</v>
      </c>
      <c r="E4" s="124" t="s">
        <v>51</v>
      </c>
      <c r="F4" s="123" t="s">
        <v>5</v>
      </c>
      <c r="G4" s="118" t="s">
        <v>50</v>
      </c>
      <c r="H4" s="124" t="s">
        <v>51</v>
      </c>
      <c r="I4" s="123" t="s">
        <v>5</v>
      </c>
      <c r="J4" s="118" t="s">
        <v>50</v>
      </c>
      <c r="K4" s="124" t="s">
        <v>51</v>
      </c>
      <c r="L4" s="125" t="s">
        <v>5</v>
      </c>
      <c r="M4" s="119" t="s">
        <v>50</v>
      </c>
      <c r="N4" s="120" t="s">
        <v>51</v>
      </c>
      <c r="O4" s="125" t="s">
        <v>5</v>
      </c>
      <c r="P4" s="119" t="s">
        <v>50</v>
      </c>
      <c r="Q4" s="120" t="s">
        <v>51</v>
      </c>
    </row>
    <row r="5" spans="1:17" ht="25.5">
      <c r="A5" s="286" t="s">
        <v>22</v>
      </c>
      <c r="B5" s="127" t="s">
        <v>137</v>
      </c>
      <c r="C5" s="81">
        <v>453043034.77841997</v>
      </c>
      <c r="D5" s="309">
        <v>720010</v>
      </c>
      <c r="E5" s="380">
        <v>52.43480817146289</v>
      </c>
      <c r="F5" s="81">
        <v>431939311.32280576</v>
      </c>
      <c r="G5" s="309">
        <v>754437</v>
      </c>
      <c r="H5" s="380">
        <v>47.710998546245499</v>
      </c>
      <c r="I5" s="382">
        <v>544790317.60600042</v>
      </c>
      <c r="J5" s="309">
        <v>764591</v>
      </c>
      <c r="K5" s="380">
        <v>59.37709590334358</v>
      </c>
      <c r="L5" s="331">
        <v>-4.6582160712250853E-2</v>
      </c>
      <c r="M5" s="202">
        <v>4.7814613685920992E-2</v>
      </c>
      <c r="N5" s="216">
        <v>-9.0089194371998804E-2</v>
      </c>
      <c r="O5" s="331">
        <v>0.26126588463918843</v>
      </c>
      <c r="P5" s="202">
        <v>1.3459042968465118E-2</v>
      </c>
      <c r="Q5" s="216">
        <v>0.2445158917768262</v>
      </c>
    </row>
    <row r="6" spans="1:17" ht="25.5">
      <c r="A6" s="286" t="s">
        <v>24</v>
      </c>
      <c r="B6" s="127" t="s">
        <v>129</v>
      </c>
      <c r="C6" s="81">
        <v>681616765.91778398</v>
      </c>
      <c r="D6" s="309">
        <v>1053803</v>
      </c>
      <c r="E6" s="380">
        <v>53.901343192053282</v>
      </c>
      <c r="F6" s="81">
        <v>687249235.86684084</v>
      </c>
      <c r="G6" s="309">
        <v>1031956</v>
      </c>
      <c r="H6" s="380">
        <v>55.497298000660948</v>
      </c>
      <c r="I6" s="307">
        <v>778917141.65927136</v>
      </c>
      <c r="J6" s="309">
        <v>1060256</v>
      </c>
      <c r="K6" s="380">
        <v>61.220838934124664</v>
      </c>
      <c r="L6" s="331">
        <v>8.2633970152903302E-3</v>
      </c>
      <c r="M6" s="202">
        <v>-2.0731578862462907E-2</v>
      </c>
      <c r="N6" s="216">
        <v>2.9608813326250427E-2</v>
      </c>
      <c r="O6" s="331">
        <v>0.13338378714500565</v>
      </c>
      <c r="P6" s="202">
        <v>2.7423649845536024E-2</v>
      </c>
      <c r="Q6" s="216">
        <v>0.10313188460806777</v>
      </c>
    </row>
    <row r="7" spans="1:17">
      <c r="A7" s="286" t="s">
        <v>9</v>
      </c>
      <c r="B7" s="91" t="s">
        <v>25</v>
      </c>
      <c r="C7" s="81">
        <v>267401292.29985121</v>
      </c>
      <c r="D7" s="309">
        <v>259055</v>
      </c>
      <c r="E7" s="380">
        <v>86.018185423896853</v>
      </c>
      <c r="F7" s="81">
        <v>321427263.30039638</v>
      </c>
      <c r="G7" s="309">
        <v>273294</v>
      </c>
      <c r="H7" s="380">
        <v>98.010220769695025</v>
      </c>
      <c r="I7" s="307">
        <v>329739946.69394451</v>
      </c>
      <c r="J7" s="309">
        <v>297014</v>
      </c>
      <c r="K7" s="380">
        <v>92.515264907250298</v>
      </c>
      <c r="L7" s="331">
        <v>0.20204079993735791</v>
      </c>
      <c r="M7" s="202">
        <v>5.4965161838219645E-2</v>
      </c>
      <c r="N7" s="216">
        <v>0.13941279145452246</v>
      </c>
      <c r="O7" s="331">
        <v>2.5861786919360696E-2</v>
      </c>
      <c r="P7" s="202">
        <v>8.6792977526034321E-2</v>
      </c>
      <c r="Q7" s="216">
        <v>-5.6065130955646025E-2</v>
      </c>
    </row>
    <row r="8" spans="1:17">
      <c r="A8" s="286" t="s">
        <v>26</v>
      </c>
      <c r="B8" s="91" t="s">
        <v>25</v>
      </c>
      <c r="C8" s="81">
        <v>335761536.57134986</v>
      </c>
      <c r="D8" s="309">
        <v>843355</v>
      </c>
      <c r="E8" s="380">
        <v>33.177165070003127</v>
      </c>
      <c r="F8" s="81">
        <v>251472106.48229516</v>
      </c>
      <c r="G8" s="309">
        <v>832050</v>
      </c>
      <c r="H8" s="380">
        <v>25.185997083738471</v>
      </c>
      <c r="I8" s="307">
        <v>294215429.59821713</v>
      </c>
      <c r="J8" s="309">
        <v>769520</v>
      </c>
      <c r="K8" s="380">
        <v>31.861358335739283</v>
      </c>
      <c r="L8" s="331">
        <v>-0.25103956501325775</v>
      </c>
      <c r="M8" s="202">
        <v>-1.3404793947981553E-2</v>
      </c>
      <c r="N8" s="216">
        <v>-0.24086349660688178</v>
      </c>
      <c r="O8" s="331">
        <v>0.16997242244412236</v>
      </c>
      <c r="P8" s="202">
        <v>-7.5151733669851617E-2</v>
      </c>
      <c r="Q8" s="216">
        <v>0.26504256431883766</v>
      </c>
    </row>
    <row r="9" spans="1:17" ht="26.25" thickBot="1">
      <c r="A9" s="326" t="s">
        <v>304</v>
      </c>
      <c r="B9" s="128" t="s">
        <v>129</v>
      </c>
      <c r="C9" s="383">
        <v>567016402.9961375</v>
      </c>
      <c r="D9" s="384">
        <v>2329866</v>
      </c>
      <c r="E9" s="385">
        <v>20.280722975632415</v>
      </c>
      <c r="F9" s="383">
        <v>538797396.53345609</v>
      </c>
      <c r="G9" s="384">
        <v>2292592</v>
      </c>
      <c r="H9" s="385">
        <v>19.584724645490638</v>
      </c>
      <c r="I9" s="386">
        <v>511472209.70622307</v>
      </c>
      <c r="J9" s="387">
        <v>2285688</v>
      </c>
      <c r="K9" s="385">
        <v>18.647638760051791</v>
      </c>
      <c r="L9" s="388">
        <v>-4.9767531086527761E-2</v>
      </c>
      <c r="M9" s="389">
        <v>-1.599834496919561E-2</v>
      </c>
      <c r="N9" s="390">
        <v>-3.4318220853271741E-2</v>
      </c>
      <c r="O9" s="388">
        <v>-5.0715142654807366E-2</v>
      </c>
      <c r="P9" s="389">
        <v>-3.0114385813088118E-3</v>
      </c>
      <c r="Q9" s="390">
        <v>-4.7847794768695384E-2</v>
      </c>
    </row>
    <row r="10" spans="1:17" ht="15.75" thickBot="1">
      <c r="A10" s="27"/>
      <c r="B10" s="27"/>
      <c r="C10" s="27"/>
      <c r="D10" s="27"/>
      <c r="E10" s="27"/>
      <c r="F10" s="27"/>
      <c r="G10" s="27"/>
      <c r="H10" s="27"/>
      <c r="I10" s="27"/>
      <c r="J10" s="27"/>
      <c r="K10" s="27"/>
    </row>
    <row r="11" spans="1:17" ht="15.75" thickBot="1">
      <c r="A11" s="130" t="s">
        <v>2</v>
      </c>
      <c r="B11" s="131" t="s">
        <v>60</v>
      </c>
    </row>
    <row r="12" spans="1:17" ht="25.5">
      <c r="A12" s="270" t="s">
        <v>22</v>
      </c>
      <c r="B12" s="271" t="s">
        <v>137</v>
      </c>
    </row>
    <row r="13" spans="1:17">
      <c r="A13" s="270" t="s">
        <v>24</v>
      </c>
      <c r="B13" s="271" t="s">
        <v>59</v>
      </c>
    </row>
    <row r="14" spans="1:17">
      <c r="A14" s="270" t="s">
        <v>9</v>
      </c>
      <c r="B14" s="140" t="s">
        <v>296</v>
      </c>
    </row>
    <row r="15" spans="1:17">
      <c r="A15" s="270" t="s">
        <v>26</v>
      </c>
      <c r="B15" s="140" t="s">
        <v>297</v>
      </c>
    </row>
    <row r="16" spans="1:17" ht="15.75" thickBot="1">
      <c r="A16" s="272" t="s">
        <v>61</v>
      </c>
      <c r="B16" s="274" t="s">
        <v>59</v>
      </c>
    </row>
  </sheetData>
  <mergeCells count="5">
    <mergeCell ref="C3:E3"/>
    <mergeCell ref="I3:K3"/>
    <mergeCell ref="O3:Q3"/>
    <mergeCell ref="F3:H3"/>
    <mergeCell ref="L3:N3"/>
  </mergeCells>
  <pageMargins left="0.7" right="0.7" top="0.75" bottom="0.75" header="0.3" footer="0.3"/>
  <pageSetup orientation="portrait" verticalDpi="2"/>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9"/>
  <sheetViews>
    <sheetView showGridLines="0" zoomScale="70" zoomScaleNormal="70" zoomScalePageLayoutView="70" workbookViewId="0">
      <pane ySplit="3" topLeftCell="A4" activePane="bottomLeft" state="frozen"/>
      <selection pane="bottomLeft"/>
    </sheetView>
  </sheetViews>
  <sheetFormatPr defaultColWidth="8.85546875" defaultRowHeight="15"/>
  <cols>
    <col min="1" max="1" width="19" customWidth="1"/>
    <col min="2" max="4" width="45.7109375" customWidth="1"/>
    <col min="5" max="5" width="52.140625" bestFit="1" customWidth="1"/>
  </cols>
  <sheetData>
    <row r="1" spans="1:6" ht="21">
      <c r="A1" s="198" t="s">
        <v>138</v>
      </c>
      <c r="B1" s="9"/>
      <c r="C1" s="9"/>
      <c r="D1" s="9"/>
      <c r="E1" s="9"/>
    </row>
    <row r="2" spans="1:6">
      <c r="A2" s="9"/>
      <c r="B2" s="9"/>
      <c r="C2" s="9"/>
      <c r="D2" s="9"/>
      <c r="E2" s="9"/>
    </row>
    <row r="3" spans="1:6" ht="17.25">
      <c r="A3" s="291" t="s">
        <v>119</v>
      </c>
      <c r="B3" s="291" t="s">
        <v>147</v>
      </c>
      <c r="C3" s="291" t="s">
        <v>148</v>
      </c>
      <c r="D3" s="291" t="s">
        <v>166</v>
      </c>
      <c r="E3" s="291" t="s">
        <v>139</v>
      </c>
    </row>
    <row r="4" spans="1:6">
      <c r="A4" s="295">
        <v>2015</v>
      </c>
      <c r="B4" s="292" t="s">
        <v>140</v>
      </c>
      <c r="C4" s="293">
        <v>90.566723054980429</v>
      </c>
      <c r="D4" s="293">
        <v>9.0499352292267172</v>
      </c>
      <c r="E4" s="294">
        <v>9.9925612012402881E-2</v>
      </c>
    </row>
    <row r="5" spans="1:6" s="9" customFormat="1">
      <c r="A5" s="295">
        <v>2016</v>
      </c>
      <c r="B5" s="289" t="s">
        <v>140</v>
      </c>
      <c r="C5" s="293">
        <v>94.419772847189279</v>
      </c>
      <c r="D5" s="293">
        <v>10.15847727865663</v>
      </c>
      <c r="E5" s="294">
        <v>0.10758845284554221</v>
      </c>
    </row>
    <row r="6" spans="1:6" s="259" customFormat="1">
      <c r="A6" s="295">
        <v>2017</v>
      </c>
      <c r="B6" s="289" t="s">
        <v>140</v>
      </c>
      <c r="C6" s="293">
        <v>97.28538458713264</v>
      </c>
      <c r="D6" s="293">
        <v>12.11158191785867</v>
      </c>
      <c r="E6" s="294">
        <v>0.12449539023008187</v>
      </c>
    </row>
    <row r="7" spans="1:6">
      <c r="A7" s="295">
        <v>2015</v>
      </c>
      <c r="B7" s="289" t="s">
        <v>62</v>
      </c>
      <c r="C7" s="293">
        <v>81.177529456877934</v>
      </c>
      <c r="D7" s="293">
        <v>10.4344979156102</v>
      </c>
      <c r="E7" s="294">
        <v>0.12853923968150666</v>
      </c>
    </row>
    <row r="8" spans="1:6">
      <c r="A8" s="295">
        <v>2016</v>
      </c>
      <c r="B8" s="289" t="s">
        <v>62</v>
      </c>
      <c r="C8" s="293"/>
      <c r="D8" s="293"/>
      <c r="E8" s="294">
        <v>0</v>
      </c>
    </row>
    <row r="9" spans="1:6" s="259" customFormat="1">
      <c r="A9" s="295">
        <v>2017</v>
      </c>
      <c r="B9" s="289" t="s">
        <v>62</v>
      </c>
      <c r="C9" s="293"/>
      <c r="D9" s="293"/>
      <c r="E9" s="294">
        <v>0</v>
      </c>
    </row>
    <row r="10" spans="1:6">
      <c r="A10" s="295">
        <v>2015</v>
      </c>
      <c r="B10" s="289" t="s">
        <v>145</v>
      </c>
      <c r="C10" s="293">
        <v>959610214.43000007</v>
      </c>
      <c r="D10" s="293">
        <v>463717473.20071125</v>
      </c>
      <c r="E10" s="294">
        <v>0.48323524096307718</v>
      </c>
      <c r="F10" s="9"/>
    </row>
    <row r="11" spans="1:6">
      <c r="A11" s="295">
        <v>2016</v>
      </c>
      <c r="B11" s="289" t="s">
        <v>145</v>
      </c>
      <c r="C11" s="293">
        <v>989995599.63999987</v>
      </c>
      <c r="D11" s="293">
        <v>498399811.29384708</v>
      </c>
      <c r="E11" s="294">
        <v>0.5034363905002045</v>
      </c>
      <c r="F11" s="9"/>
    </row>
    <row r="12" spans="1:6" s="259" customFormat="1">
      <c r="A12" s="295">
        <v>2017</v>
      </c>
      <c r="B12" s="289" t="s">
        <v>145</v>
      </c>
      <c r="C12" s="293">
        <v>1041773955.89</v>
      </c>
      <c r="D12" s="293">
        <v>549187572.10679483</v>
      </c>
      <c r="E12" s="294">
        <v>0.52716577238448747</v>
      </c>
    </row>
    <row r="13" spans="1:6">
      <c r="A13" s="295">
        <v>2015</v>
      </c>
      <c r="B13" s="289" t="s">
        <v>146</v>
      </c>
      <c r="C13" s="293">
        <v>863706539.00000012</v>
      </c>
      <c r="D13" s="293">
        <v>362142505.84925354</v>
      </c>
      <c r="E13" s="294">
        <v>0.41928883190874333</v>
      </c>
      <c r="F13" s="9"/>
    </row>
    <row r="14" spans="1:6">
      <c r="A14" s="295">
        <v>2016</v>
      </c>
      <c r="B14" s="289" t="s">
        <v>146</v>
      </c>
      <c r="C14" s="293">
        <v>977679481.07020032</v>
      </c>
      <c r="D14" s="293">
        <v>491716553.48532069</v>
      </c>
      <c r="E14" s="294">
        <v>0.50294249087346243</v>
      </c>
      <c r="F14" s="9"/>
    </row>
    <row r="15" spans="1:6" s="259" customFormat="1">
      <c r="A15" s="295">
        <v>2017</v>
      </c>
      <c r="B15" s="289" t="s">
        <v>146</v>
      </c>
      <c r="C15" s="293">
        <v>1042526119.3900001</v>
      </c>
      <c r="D15" s="293">
        <v>539440376.01098466</v>
      </c>
      <c r="E15" s="294">
        <v>0.51743583779619873</v>
      </c>
    </row>
    <row r="16" spans="1:6">
      <c r="A16" s="295">
        <v>2015</v>
      </c>
      <c r="B16" s="289" t="s">
        <v>9</v>
      </c>
      <c r="C16" s="293">
        <v>169.58206012202072</v>
      </c>
      <c r="D16" s="293">
        <v>23.356057746013626</v>
      </c>
      <c r="E16" s="294">
        <v>0.13772717308191712</v>
      </c>
    </row>
    <row r="17" spans="1:5">
      <c r="A17" s="295">
        <v>2016</v>
      </c>
      <c r="B17" s="289" t="s">
        <v>9</v>
      </c>
      <c r="C17" s="293">
        <v>166.74730209421566</v>
      </c>
      <c r="D17" s="293">
        <v>24.079044968930155</v>
      </c>
      <c r="E17" s="294">
        <v>0.14440440514788661</v>
      </c>
    </row>
    <row r="18" spans="1:5" s="259" customFormat="1">
      <c r="A18" s="295">
        <v>2017</v>
      </c>
      <c r="B18" s="289" t="s">
        <v>9</v>
      </c>
      <c r="C18" s="293">
        <v>161.65104043524497</v>
      </c>
      <c r="D18" s="293">
        <v>24.526366665596008</v>
      </c>
      <c r="E18" s="294">
        <v>0.15172414974601361</v>
      </c>
    </row>
    <row r="19" spans="1:5">
      <c r="A19" s="290">
        <v>2015</v>
      </c>
      <c r="B19" s="289" t="s">
        <v>141</v>
      </c>
      <c r="C19" s="293">
        <v>322.51136151601645</v>
      </c>
      <c r="D19" s="293">
        <v>49.33310988382717</v>
      </c>
      <c r="E19" s="294">
        <v>0.15296549446174226</v>
      </c>
    </row>
    <row r="20" spans="1:5">
      <c r="A20" s="290">
        <v>2016</v>
      </c>
      <c r="B20" s="289" t="s">
        <v>141</v>
      </c>
      <c r="C20" s="293">
        <v>316.85053370743447</v>
      </c>
      <c r="D20" s="293">
        <v>60.444382840946943</v>
      </c>
      <c r="E20" s="294">
        <v>0.19076623332046702</v>
      </c>
    </row>
    <row r="21" spans="1:5" s="259" customFormat="1">
      <c r="A21" s="290">
        <v>2017</v>
      </c>
      <c r="B21" s="289" t="s">
        <v>141</v>
      </c>
      <c r="C21" s="293">
        <v>319.95088193879758</v>
      </c>
      <c r="D21" s="293">
        <v>57.4151158015422</v>
      </c>
      <c r="E21" s="294">
        <v>0.17944978133401415</v>
      </c>
    </row>
    <row r="22" spans="1:5">
      <c r="A22" s="290">
        <v>2015</v>
      </c>
      <c r="B22" s="289" t="s">
        <v>142</v>
      </c>
      <c r="C22" s="293">
        <v>313.3911175439236</v>
      </c>
      <c r="D22" s="293">
        <v>35.320499332449984</v>
      </c>
      <c r="E22" s="294">
        <v>0.11270421321848603</v>
      </c>
    </row>
    <row r="23" spans="1:5">
      <c r="A23" s="290">
        <v>2016</v>
      </c>
      <c r="B23" s="289" t="s">
        <v>142</v>
      </c>
      <c r="C23" s="293">
        <v>448.59590894019738</v>
      </c>
      <c r="D23" s="293">
        <v>60.716339244323159</v>
      </c>
      <c r="E23" s="294">
        <v>0.13534750993999212</v>
      </c>
    </row>
    <row r="24" spans="1:5" s="259" customFormat="1">
      <c r="A24" s="290">
        <v>2017</v>
      </c>
      <c r="B24" s="289" t="s">
        <v>142</v>
      </c>
      <c r="C24" s="293">
        <v>461.23093633123148</v>
      </c>
      <c r="D24" s="293">
        <v>49.311793036328332</v>
      </c>
      <c r="E24" s="294">
        <v>0.10691345517403722</v>
      </c>
    </row>
    <row r="25" spans="1:5">
      <c r="A25" s="290">
        <v>2015</v>
      </c>
      <c r="B25" s="289" t="s">
        <v>56</v>
      </c>
      <c r="C25" s="293">
        <v>336.67302264467452</v>
      </c>
      <c r="D25" s="293">
        <v>35.453033048806773</v>
      </c>
      <c r="E25" s="294">
        <v>0.10530405070864257</v>
      </c>
    </row>
    <row r="26" spans="1:5">
      <c r="A26" s="290">
        <v>2016</v>
      </c>
      <c r="B26" s="289" t="s">
        <v>56</v>
      </c>
      <c r="C26" s="293">
        <v>518.02080913339978</v>
      </c>
      <c r="D26" s="293">
        <v>53.383206336614371</v>
      </c>
      <c r="E26" s="294">
        <v>0.10305224306706805</v>
      </c>
    </row>
    <row r="27" spans="1:5" s="259" customFormat="1">
      <c r="A27" s="290">
        <v>2017</v>
      </c>
      <c r="B27" s="289" t="s">
        <v>56</v>
      </c>
      <c r="C27" s="293">
        <v>528.16836566066831</v>
      </c>
      <c r="D27" s="293">
        <v>64.593064217617112</v>
      </c>
      <c r="E27" s="294">
        <v>0.12229635172644197</v>
      </c>
    </row>
    <row r="28" spans="1:5">
      <c r="A28" s="290">
        <v>2015</v>
      </c>
      <c r="B28" s="289" t="s">
        <v>143</v>
      </c>
      <c r="C28" s="293">
        <v>940.48901342055717</v>
      </c>
      <c r="D28" s="293">
        <v>131.87479615526547</v>
      </c>
      <c r="E28" s="294">
        <v>0.14021939041652068</v>
      </c>
    </row>
    <row r="29" spans="1:5">
      <c r="A29" s="290">
        <v>2016</v>
      </c>
      <c r="B29" s="289" t="s">
        <v>143</v>
      </c>
      <c r="C29" s="293">
        <v>422.60530555178582</v>
      </c>
      <c r="D29" s="293">
        <v>56.968436344449394</v>
      </c>
      <c r="E29" s="294">
        <v>0.1348029369154915</v>
      </c>
    </row>
    <row r="30" spans="1:5" s="259" customFormat="1">
      <c r="A30" s="290">
        <v>2017</v>
      </c>
      <c r="B30" s="289" t="s">
        <v>143</v>
      </c>
      <c r="C30" s="293">
        <v>454.04967073804067</v>
      </c>
      <c r="D30" s="293">
        <v>69.089253748370979</v>
      </c>
      <c r="E30" s="294">
        <v>0.15216232540389027</v>
      </c>
    </row>
    <row r="31" spans="1:5" s="9" customFormat="1">
      <c r="A31" s="290">
        <v>2015</v>
      </c>
      <c r="B31" s="289" t="s">
        <v>144</v>
      </c>
      <c r="C31" s="293">
        <v>395.52033187617275</v>
      </c>
      <c r="D31" s="293">
        <v>84.87090720512964</v>
      </c>
      <c r="E31" s="294">
        <v>0.2145803903494411</v>
      </c>
    </row>
    <row r="32" spans="1:5" s="9" customFormat="1">
      <c r="A32" s="290">
        <v>2016</v>
      </c>
      <c r="B32" s="289" t="s">
        <v>144</v>
      </c>
      <c r="C32" s="293">
        <v>318.00347945088555</v>
      </c>
      <c r="D32" s="293">
        <v>72.805981865972242</v>
      </c>
      <c r="E32" s="294">
        <v>0.22894712344560011</v>
      </c>
    </row>
    <row r="33" spans="1:5">
      <c r="A33" s="290">
        <v>2017</v>
      </c>
      <c r="B33" s="289" t="s">
        <v>144</v>
      </c>
      <c r="C33" s="293">
        <v>322.4319333178039</v>
      </c>
      <c r="D33" s="293">
        <v>71.673955699578144</v>
      </c>
      <c r="E33" s="294">
        <v>0.22229174065377996</v>
      </c>
    </row>
    <row r="34" spans="1:5" s="296" customFormat="1">
      <c r="A34" s="221"/>
      <c r="B34" s="297"/>
    </row>
    <row r="35" spans="1:5" s="9" customFormat="1">
      <c r="A35" s="221" t="s">
        <v>302</v>
      </c>
    </row>
    <row r="36" spans="1:5" s="9" customFormat="1">
      <c r="A36" s="9" t="s">
        <v>167</v>
      </c>
    </row>
    <row r="37" spans="1:5" s="9" customFormat="1">
      <c r="A37" s="221" t="s">
        <v>168</v>
      </c>
    </row>
    <row r="38" spans="1:5" s="9" customFormat="1">
      <c r="A38" s="221"/>
    </row>
    <row r="39" spans="1:5">
      <c r="A39" s="9" t="s">
        <v>295</v>
      </c>
    </row>
  </sheetData>
  <sortState ref="A4:E33">
    <sortCondition ref="B4:B33"/>
    <sortCondition ref="A4:A33"/>
  </sortState>
  <pageMargins left="0.7" right="0.7" top="0.75" bottom="0.75"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0"/>
  <sheetViews>
    <sheetView showGridLines="0" zoomScaleSheetLayoutView="70" workbookViewId="0">
      <selection activeCell="G21" sqref="G21"/>
    </sheetView>
  </sheetViews>
  <sheetFormatPr defaultColWidth="8.85546875" defaultRowHeight="15"/>
  <cols>
    <col min="1" max="1" width="44" style="226" customWidth="1"/>
    <col min="2" max="2" width="24.7109375" style="226" customWidth="1"/>
    <col min="3" max="3" width="21.42578125" style="226" customWidth="1"/>
    <col min="4" max="4" width="22.85546875" style="226" customWidth="1"/>
    <col min="5" max="5" width="25.140625" style="226" bestFit="1" customWidth="1"/>
    <col min="6" max="6" width="22.140625" style="226" customWidth="1"/>
    <col min="7" max="7" width="16.85546875" style="226" bestFit="1" customWidth="1"/>
    <col min="8" max="8" width="20" style="226" customWidth="1"/>
    <col min="9" max="9" width="8.85546875" style="226"/>
    <col min="10" max="11" width="14.85546875" style="226" bestFit="1" customWidth="1"/>
    <col min="12" max="12" width="8.85546875" style="226"/>
    <col min="13" max="13" width="14.85546875" style="226" bestFit="1" customWidth="1"/>
    <col min="14" max="16384" width="8.85546875" style="226"/>
  </cols>
  <sheetData>
    <row r="1" spans="1:10" ht="18.75">
      <c r="A1" s="227" t="s">
        <v>292</v>
      </c>
      <c r="B1" s="227"/>
      <c r="C1" s="227"/>
    </row>
    <row r="2" spans="1:10">
      <c r="A2" s="232"/>
      <c r="B2" s="232"/>
      <c r="C2" s="232"/>
    </row>
    <row r="4" spans="1:10" ht="34.5" customHeight="1">
      <c r="A4" s="228"/>
      <c r="B4" s="249" t="s">
        <v>287</v>
      </c>
      <c r="C4" s="249" t="s">
        <v>289</v>
      </c>
      <c r="D4" s="241" t="s">
        <v>288</v>
      </c>
      <c r="E4" s="268" t="s">
        <v>170</v>
      </c>
      <c r="F4" s="236" t="s">
        <v>290</v>
      </c>
      <c r="G4" s="241" t="s">
        <v>171</v>
      </c>
      <c r="H4" s="241" t="s">
        <v>291</v>
      </c>
    </row>
    <row r="5" spans="1:10">
      <c r="A5" s="229" t="s">
        <v>172</v>
      </c>
      <c r="B5" s="250">
        <f>'Final THCE Model'!H6</f>
        <v>13791967298.514215</v>
      </c>
      <c r="C5" s="250">
        <v>14967172756.395273</v>
      </c>
      <c r="D5" s="250">
        <v>13791967298.514215</v>
      </c>
      <c r="E5" s="231">
        <v>14648242895.637306</v>
      </c>
      <c r="F5" s="609">
        <v>14936095530.347694</v>
      </c>
      <c r="G5" s="266"/>
      <c r="H5" s="524"/>
    </row>
    <row r="6" spans="1:10">
      <c r="A6" s="228" t="s">
        <v>173</v>
      </c>
      <c r="B6" s="251">
        <f>'Final THCE Model'!H7</f>
        <v>445794351.49999934</v>
      </c>
      <c r="C6" s="264">
        <v>468545622.24000001</v>
      </c>
      <c r="D6" s="251">
        <f>'Final THCE Model'!H7</f>
        <v>445794351.49999934</v>
      </c>
      <c r="E6" s="230">
        <f>'Final THCE Model'!N7</f>
        <v>474476738.83000028</v>
      </c>
      <c r="F6" s="230">
        <f>'Final THCE Model'!Q7</f>
        <v>491801986.91000003</v>
      </c>
      <c r="G6" s="266"/>
      <c r="H6" s="267"/>
    </row>
    <row r="7" spans="1:10">
      <c r="A7" s="228" t="s">
        <v>120</v>
      </c>
      <c r="B7" s="251">
        <f>'Final THCE Model'!H8</f>
        <v>5445559215.2200136</v>
      </c>
      <c r="C7" s="264">
        <v>5606510550.6599998</v>
      </c>
      <c r="D7" s="251">
        <f>'Final THCE Model'!H8</f>
        <v>5445559215.2200136</v>
      </c>
      <c r="E7" s="283">
        <f>'Final THCE Model'!N8</f>
        <v>5552239543.470006</v>
      </c>
      <c r="F7" s="283">
        <f>'Final THCE Model'!Q8</f>
        <v>5836322672.0299911</v>
      </c>
      <c r="G7" s="266"/>
      <c r="H7" s="267"/>
    </row>
    <row r="8" spans="1:10">
      <c r="A8" s="228" t="s">
        <v>174</v>
      </c>
      <c r="B8" s="251">
        <f>'Final THCE Model'!H9</f>
        <v>66677998.640000008</v>
      </c>
      <c r="C8" s="264">
        <v>118645591.25</v>
      </c>
      <c r="D8" s="251">
        <f>'Final THCE Model'!H9</f>
        <v>66677998.640000008</v>
      </c>
      <c r="E8" s="283">
        <f>'Final THCE Model'!N9</f>
        <v>119205614.76000002</v>
      </c>
      <c r="F8" s="283">
        <f>'Final THCE Model'!Q9</f>
        <v>246805363.68999967</v>
      </c>
      <c r="G8" s="266"/>
      <c r="H8" s="267"/>
    </row>
    <row r="9" spans="1:10">
      <c r="A9" s="228" t="s">
        <v>175</v>
      </c>
      <c r="B9" s="251">
        <f>'Final THCE Model'!H10</f>
        <v>3255155.6199999982</v>
      </c>
      <c r="C9" s="264">
        <v>3263591.65</v>
      </c>
      <c r="D9" s="251">
        <f>'Final THCE Model'!H10</f>
        <v>3255155.6199999982</v>
      </c>
      <c r="E9" s="283">
        <f>'Final THCE Model'!N10</f>
        <v>3263591.649999999</v>
      </c>
      <c r="F9" s="283">
        <f>'Final THCE Model'!Q10</f>
        <v>3218509.1100000013</v>
      </c>
      <c r="G9" s="266"/>
      <c r="H9" s="267"/>
    </row>
    <row r="10" spans="1:10">
      <c r="A10" s="228" t="s">
        <v>176</v>
      </c>
      <c r="B10" s="251">
        <f>'Final THCE Model'!H11</f>
        <v>492429882.3300004</v>
      </c>
      <c r="C10" s="265">
        <v>899428114.77352047</v>
      </c>
      <c r="D10" s="251">
        <f>'Final THCE Model'!H11</f>
        <v>492429882.3300004</v>
      </c>
      <c r="E10" s="283">
        <f>'Final THCE Model'!N11</f>
        <v>523305190.59999996</v>
      </c>
      <c r="F10" s="283">
        <f>'Final THCE Model'!Q11</f>
        <v>559305938.2300005</v>
      </c>
      <c r="G10" s="266"/>
      <c r="H10" s="267"/>
      <c r="I10" s="230"/>
      <c r="J10" s="230"/>
    </row>
    <row r="11" spans="1:10">
      <c r="A11" s="228" t="s">
        <v>177</v>
      </c>
      <c r="B11" s="251">
        <f>'Final THCE Model'!H12</f>
        <v>47125893.320000008</v>
      </c>
      <c r="C11" s="265">
        <v>61363048.040853098</v>
      </c>
      <c r="D11" s="251">
        <f>'Final THCE Model'!H12</f>
        <v>47125893.320000008</v>
      </c>
      <c r="E11" s="283">
        <f>'Final THCE Model'!N12</f>
        <v>61011311.43999999</v>
      </c>
      <c r="F11" s="283">
        <f>'Final THCE Model'!Q12</f>
        <v>81707455.589999914</v>
      </c>
      <c r="G11" s="266"/>
      <c r="H11" s="267"/>
      <c r="I11" s="230"/>
    </row>
    <row r="12" spans="1:10">
      <c r="A12" s="228" t="s">
        <v>178</v>
      </c>
      <c r="B12" s="251">
        <f>'Final THCE Model'!H13</f>
        <v>549413535.2699995</v>
      </c>
      <c r="C12" s="265">
        <v>492006784.92000002</v>
      </c>
      <c r="D12" s="251">
        <f>'Final THCE Model'!H13</f>
        <v>549413535.2699995</v>
      </c>
      <c r="E12" s="283">
        <f>'Final THCE Model'!N13</f>
        <v>515656396.1299997</v>
      </c>
      <c r="F12" s="283">
        <f>'Final THCE Model'!Q13</f>
        <v>515420645.64999974</v>
      </c>
      <c r="G12" s="266"/>
      <c r="H12" s="267"/>
      <c r="I12" s="230"/>
    </row>
    <row r="13" spans="1:10">
      <c r="A13" s="228" t="s">
        <v>72</v>
      </c>
      <c r="B13" s="251">
        <f>'Final THCE Model'!H14</f>
        <v>3396677015.6701026</v>
      </c>
      <c r="C13" s="264">
        <v>3480067611.8587999</v>
      </c>
      <c r="D13" s="251">
        <f>'Final THCE Model'!H14</f>
        <v>3396677015.6701026</v>
      </c>
      <c r="E13" s="283">
        <f>'Final THCE Model'!N14</f>
        <v>3523308700.2141995</v>
      </c>
      <c r="F13" s="283">
        <f>'Final THCE Model'!Q14</f>
        <v>3163276445.8624029</v>
      </c>
      <c r="G13" s="266"/>
      <c r="H13" s="267"/>
      <c r="I13" s="247"/>
      <c r="J13" s="247"/>
    </row>
    <row r="14" spans="1:10">
      <c r="A14" s="228" t="s">
        <v>179</v>
      </c>
      <c r="B14" s="251">
        <f>'Final THCE Model'!H15</f>
        <v>530746996.36999989</v>
      </c>
      <c r="C14" s="264">
        <v>553878435.07000005</v>
      </c>
      <c r="D14" s="251">
        <f>'Final THCE Model'!H15</f>
        <v>530746996.36999989</v>
      </c>
      <c r="E14" s="283">
        <f>'Final THCE Model'!N15</f>
        <v>555234767.26999927</v>
      </c>
      <c r="F14" s="283">
        <f>'Final THCE Model'!Q15</f>
        <v>570449476.44999921</v>
      </c>
      <c r="G14" s="266"/>
      <c r="H14" s="267"/>
    </row>
    <row r="15" spans="1:10">
      <c r="A15" s="228" t="s">
        <v>180</v>
      </c>
      <c r="B15" s="251">
        <f>'Final THCE Model'!H16</f>
        <v>12454158.190000014</v>
      </c>
      <c r="C15" s="264">
        <v>22115592.381200001</v>
      </c>
      <c r="D15" s="251">
        <f>'Final THCE Model'!H16</f>
        <v>12454158.190000014</v>
      </c>
      <c r="E15" s="283">
        <f>'Final THCE Model'!N16</f>
        <v>19023629.110000003</v>
      </c>
      <c r="F15" s="283">
        <f>'Final THCE Model'!Q16</f>
        <v>26838816.549999997</v>
      </c>
      <c r="G15" s="266"/>
      <c r="H15" s="267"/>
    </row>
    <row r="16" spans="1:10" ht="15.75" customHeight="1">
      <c r="A16" s="228" t="s">
        <v>64</v>
      </c>
      <c r="B16" s="251">
        <f>'Final THCE Model'!H17</f>
        <v>585793505.20000041</v>
      </c>
      <c r="C16" s="264">
        <v>792439741.35000002</v>
      </c>
      <c r="D16" s="251">
        <f>'Final THCE Model'!H17</f>
        <v>585793505.20000041</v>
      </c>
      <c r="E16" s="283">
        <f>'Final THCE Model'!N17</f>
        <v>786809296.88000011</v>
      </c>
      <c r="F16" s="283">
        <f>'Final THCE Model'!Q17</f>
        <v>751967221.00999987</v>
      </c>
      <c r="G16" s="266"/>
      <c r="H16" s="267"/>
    </row>
    <row r="17" spans="1:8">
      <c r="A17" s="228" t="s">
        <v>181</v>
      </c>
      <c r="B17" s="251">
        <f>'Final THCE Model'!H18</f>
        <v>1395593266.9200013</v>
      </c>
      <c r="C17" s="264">
        <v>1408067008.0181999</v>
      </c>
      <c r="D17" s="251">
        <f>'Final THCE Model'!H19</f>
        <v>171952835.96409988</v>
      </c>
      <c r="E17" s="230">
        <f>'Final THCE Model'!N19</f>
        <v>332593950.31310052</v>
      </c>
      <c r="F17" s="263">
        <f>'Final THCE Model'!Q19</f>
        <v>463704346.56969988</v>
      </c>
      <c r="G17" s="266"/>
      <c r="H17" s="267"/>
    </row>
    <row r="18" spans="1:8">
      <c r="A18" s="228" t="s">
        <v>182</v>
      </c>
      <c r="B18" s="251">
        <f>'Final THCE Model'!H19</f>
        <v>171952835.96409988</v>
      </c>
      <c r="C18" s="264">
        <v>330731022.44270003</v>
      </c>
      <c r="D18" s="251">
        <f>'Final THCE Model'!H18</f>
        <v>1395593266.9200013</v>
      </c>
      <c r="E18" s="230">
        <f>'Final THCE Model'!N18</f>
        <v>1403805474.1700006</v>
      </c>
      <c r="F18" s="263">
        <f>'Final THCE Model'!Q18</f>
        <v>1403953394.555603</v>
      </c>
      <c r="G18" s="266"/>
      <c r="H18" s="267"/>
    </row>
    <row r="19" spans="1:8">
      <c r="A19" s="228" t="s">
        <v>183</v>
      </c>
      <c r="B19" s="251">
        <f>'Final THCE Model'!H20</f>
        <v>648493488.29999864</v>
      </c>
      <c r="C19" s="265">
        <v>730110041.74000001</v>
      </c>
      <c r="D19" s="251">
        <v>648493488.29999864</v>
      </c>
      <c r="E19" s="230">
        <f>'Final THCE Model'!N20</f>
        <v>778308690.80000007</v>
      </c>
      <c r="F19" s="263">
        <v>821323258.13999999</v>
      </c>
      <c r="G19" s="266"/>
      <c r="H19" s="267"/>
    </row>
    <row r="20" spans="1:8">
      <c r="A20" s="229" t="s">
        <v>184</v>
      </c>
      <c r="B20" s="250">
        <f>'Final THCE Model'!H22</f>
        <v>5228861538.749999</v>
      </c>
      <c r="C20" s="250">
        <v>4132104781.2811985</v>
      </c>
      <c r="D20" s="250">
        <f>'Final THCE Model'!H22</f>
        <v>5228861538.749999</v>
      </c>
      <c r="E20" s="231">
        <f>'Final THCE Model'!N22</f>
        <v>5229789836.8399992</v>
      </c>
      <c r="F20" s="231">
        <f>'Final THCE Model'!Q22</f>
        <v>5535066744.4423027</v>
      </c>
      <c r="G20" s="266"/>
      <c r="H20" s="267"/>
    </row>
    <row r="21" spans="1:8">
      <c r="A21" s="228" t="s">
        <v>173</v>
      </c>
      <c r="B21" s="253">
        <f>'Final THCE Model'!H23</f>
        <v>334367925.63000041</v>
      </c>
      <c r="C21" s="264">
        <v>325156775.64999998</v>
      </c>
      <c r="D21" s="253">
        <f>'Final THCE Model'!H23</f>
        <v>334367925.63000041</v>
      </c>
      <c r="E21" s="230">
        <f>'Final THCE Model'!N23</f>
        <v>328199098.86999983</v>
      </c>
      <c r="F21" s="230">
        <f>'Final THCE Model'!Q23</f>
        <v>349602103.61999995</v>
      </c>
      <c r="G21" s="266"/>
      <c r="H21" s="267"/>
    </row>
    <row r="22" spans="1:8">
      <c r="A22" s="228" t="s">
        <v>120</v>
      </c>
      <c r="B22" s="253">
        <f>'Final THCE Model'!H24</f>
        <v>2005536016.7499998</v>
      </c>
      <c r="C22" s="264">
        <v>2087961415.4300001</v>
      </c>
      <c r="D22" s="253">
        <f>'Final THCE Model'!H24</f>
        <v>2005536016.7499998</v>
      </c>
      <c r="E22" s="283">
        <f>'Final THCE Model'!N24</f>
        <v>2066895207.5800004</v>
      </c>
      <c r="F22" s="283">
        <f>'Final THCE Model'!Q24</f>
        <v>2274854925.860002</v>
      </c>
      <c r="G22" s="266"/>
      <c r="H22" s="267"/>
    </row>
    <row r="23" spans="1:8" s="259" customFormat="1">
      <c r="A23" s="228" t="s">
        <v>176</v>
      </c>
      <c r="B23" s="253">
        <f>'Final THCE Model'!H25</f>
        <v>390594180.4800002</v>
      </c>
      <c r="C23" s="264">
        <v>0</v>
      </c>
      <c r="D23" s="253">
        <f>'Final THCE Model'!H25</f>
        <v>390594180.4800002</v>
      </c>
      <c r="E23" s="283">
        <f>'Final THCE Model'!N25</f>
        <v>380707105.1000002</v>
      </c>
      <c r="F23" s="283">
        <f>'Final THCE Model'!Q25</f>
        <v>378869714.82000023</v>
      </c>
      <c r="G23" s="266"/>
      <c r="H23" s="267"/>
    </row>
    <row r="24" spans="1:8" s="259" customFormat="1">
      <c r="A24" s="228" t="s">
        <v>177</v>
      </c>
      <c r="B24" s="253">
        <f>'Final THCE Model'!H26</f>
        <v>0</v>
      </c>
      <c r="C24" s="264">
        <v>0</v>
      </c>
      <c r="D24" s="253">
        <f>'Final THCE Model'!H26</f>
        <v>0</v>
      </c>
      <c r="E24" s="283">
        <f>'Final THCE Model'!N26</f>
        <v>3157.94</v>
      </c>
      <c r="F24" s="283">
        <f>'Final THCE Model'!Q26</f>
        <v>48576.13</v>
      </c>
      <c r="G24" s="266"/>
      <c r="H24" s="267"/>
    </row>
    <row r="25" spans="1:8">
      <c r="A25" s="228" t="s">
        <v>178</v>
      </c>
      <c r="B25" s="253">
        <f>'Final THCE Model'!H27</f>
        <v>88398007.939999893</v>
      </c>
      <c r="C25" s="264">
        <v>86533900.950000003</v>
      </c>
      <c r="D25" s="253">
        <f>'Final THCE Model'!H27</f>
        <v>88398007.939999893</v>
      </c>
      <c r="E25" s="283">
        <f>'Final THCE Model'!N27</f>
        <v>87283240.959999964</v>
      </c>
      <c r="F25" s="283">
        <f>'Final THCE Model'!Q27</f>
        <v>62274801.350000009</v>
      </c>
      <c r="G25" s="266"/>
      <c r="H25" s="267"/>
    </row>
    <row r="26" spans="1:8">
      <c r="A26" s="228" t="s">
        <v>185</v>
      </c>
      <c r="B26" s="253">
        <f>'Final THCE Model'!H28</f>
        <v>283174287.5200001</v>
      </c>
      <c r="C26" s="264">
        <v>267776134.65270001</v>
      </c>
      <c r="D26" s="253">
        <f>'Final THCE Model'!H28</f>
        <v>283174287.5200001</v>
      </c>
      <c r="E26" s="283">
        <f>'Final THCE Model'!N28</f>
        <v>288411672.64000034</v>
      </c>
      <c r="F26" s="283">
        <f>'Final THCE Model'!Q28</f>
        <v>326974900.41650021</v>
      </c>
      <c r="G26" s="266"/>
      <c r="H26" s="267"/>
    </row>
    <row r="27" spans="1:8">
      <c r="A27" s="228" t="s">
        <v>182</v>
      </c>
      <c r="B27" s="253">
        <f>'Final THCE Model'!H29</f>
        <v>953502983.17999971</v>
      </c>
      <c r="C27" s="264">
        <v>971018746.62279999</v>
      </c>
      <c r="D27" s="253">
        <f>'Final THCE Model'!H29</f>
        <v>953502983.17999971</v>
      </c>
      <c r="E27" s="283">
        <f>'Final THCE Model'!N29</f>
        <v>966146058.31999898</v>
      </c>
      <c r="F27" s="283">
        <f>'Final THCE Model'!Q29</f>
        <v>944150479.25580072</v>
      </c>
      <c r="G27" s="266"/>
      <c r="H27" s="267"/>
    </row>
    <row r="28" spans="1:8">
      <c r="A28" s="228" t="s">
        <v>186</v>
      </c>
      <c r="B28" s="253">
        <f>'Final THCE Model'!H30</f>
        <v>438919575.80000037</v>
      </c>
      <c r="C28" s="264">
        <v>470144498.50999999</v>
      </c>
      <c r="D28" s="253">
        <f>'Final THCE Model'!H30</f>
        <v>438919575.80000037</v>
      </c>
      <c r="E28" s="283">
        <f>'Final THCE Model'!N30</f>
        <v>476016863.46999979</v>
      </c>
      <c r="F28" s="283">
        <f>'Final THCE Model'!Q30</f>
        <v>495413306.46000034</v>
      </c>
      <c r="G28" s="266"/>
      <c r="H28" s="267"/>
    </row>
    <row r="29" spans="1:8">
      <c r="A29" s="228" t="s">
        <v>183</v>
      </c>
      <c r="B29" s="253">
        <f>'Final THCE Model'!H31</f>
        <v>734368561.44999874</v>
      </c>
      <c r="C29" s="264">
        <v>592836573.42999995</v>
      </c>
      <c r="D29" s="253">
        <f>'Final THCE Model'!H31</f>
        <v>734368561.44999874</v>
      </c>
      <c r="E29" s="283">
        <f>'Final THCE Model'!N31</f>
        <v>636127431.96000004</v>
      </c>
      <c r="F29" s="283">
        <f>'Final THCE Model'!Q31</f>
        <v>702877936.52999926</v>
      </c>
      <c r="G29" s="266"/>
      <c r="H29" s="267"/>
    </row>
    <row r="30" spans="1:8">
      <c r="A30" s="229" t="s">
        <v>187</v>
      </c>
      <c r="B30" s="250">
        <v>2162000777.9205618</v>
      </c>
      <c r="C30" s="250">
        <v>1978140323.6381865</v>
      </c>
      <c r="D30" s="250">
        <v>2162000777.9205618</v>
      </c>
      <c r="E30" s="231">
        <v>2236961253.4248333</v>
      </c>
      <c r="F30" s="231">
        <v>2336092522.4373312</v>
      </c>
      <c r="G30" s="266"/>
      <c r="H30" s="267"/>
    </row>
    <row r="31" spans="1:8">
      <c r="A31" s="229" t="s">
        <v>188</v>
      </c>
      <c r="B31" s="250">
        <f>'Final THCE Model'!H35</f>
        <v>0</v>
      </c>
      <c r="C31" s="250">
        <v>6483245.960930231</v>
      </c>
      <c r="D31" s="250">
        <v>0</v>
      </c>
      <c r="E31" s="231">
        <v>0</v>
      </c>
      <c r="F31" s="231">
        <v>0</v>
      </c>
      <c r="G31" s="266"/>
      <c r="H31" s="267"/>
    </row>
    <row r="32" spans="1:8" ht="18.75">
      <c r="A32" s="235" t="s">
        <v>189</v>
      </c>
      <c r="B32" s="254">
        <v>21182829615.184776</v>
      </c>
      <c r="C32" s="254">
        <v>21750393663.365105</v>
      </c>
      <c r="D32" s="254">
        <v>21182829615.184776</v>
      </c>
      <c r="E32" s="234">
        <v>22114993985.902138</v>
      </c>
      <c r="F32" s="234">
        <v>22807254797.227329</v>
      </c>
      <c r="G32" s="266"/>
      <c r="H32" s="267"/>
    </row>
    <row r="33" spans="1:16">
      <c r="B33" s="252"/>
      <c r="C33" s="252"/>
      <c r="E33" s="245"/>
      <c r="F33" s="245"/>
      <c r="G33" s="242"/>
      <c r="H33" s="242"/>
      <c r="M33" s="243"/>
      <c r="N33" s="243"/>
      <c r="O33" s="243"/>
      <c r="P33" s="243"/>
    </row>
    <row r="34" spans="1:16">
      <c r="A34" s="229" t="s">
        <v>190</v>
      </c>
      <c r="B34" s="250">
        <v>3880380578.4099979</v>
      </c>
      <c r="C34" s="250">
        <v>4115818613.2486162</v>
      </c>
      <c r="D34" s="231">
        <f>'Final THCE Model'!H42</f>
        <v>4202627551.3299999</v>
      </c>
      <c r="E34" s="231">
        <f>'Final THCE Model'!N42</f>
        <v>4474804960.8000002</v>
      </c>
      <c r="F34" s="231">
        <f>'Final THCE Model'!Q42</f>
        <v>4425328895.8193026</v>
      </c>
      <c r="G34" s="242"/>
      <c r="H34" s="242"/>
    </row>
    <row r="35" spans="1:16">
      <c r="A35" s="228" t="s">
        <v>174</v>
      </c>
      <c r="B35" s="251">
        <v>1342468048.6699994</v>
      </c>
      <c r="C35" s="251">
        <v>1048059694.3599999</v>
      </c>
      <c r="D35" s="230">
        <f>'Final THCE Model'!H43</f>
        <v>1039755464.4800011</v>
      </c>
      <c r="E35" s="230">
        <f>'Final THCE Model'!N43</f>
        <v>1072352733.1000009</v>
      </c>
      <c r="F35" s="230">
        <f>'Final THCE Model'!Q43</f>
        <v>1043346613.6200005</v>
      </c>
      <c r="G35" s="242"/>
      <c r="H35" s="242"/>
    </row>
    <row r="36" spans="1:16">
      <c r="A36" s="228" t="s">
        <v>175</v>
      </c>
      <c r="B36" s="251">
        <v>98722000.399999961</v>
      </c>
      <c r="C36" s="251">
        <v>132719613.99000005</v>
      </c>
      <c r="D36" s="283">
        <f>'Final THCE Model'!H44</f>
        <v>149028625.40000007</v>
      </c>
      <c r="E36" s="283">
        <f>'Final THCE Model'!N44</f>
        <v>124938495.06000011</v>
      </c>
      <c r="F36" s="283">
        <f>'Final THCE Model'!Q44</f>
        <v>149859263.22000009</v>
      </c>
      <c r="G36" s="242"/>
      <c r="H36" s="242"/>
    </row>
    <row r="37" spans="1:16">
      <c r="A37" s="228" t="s">
        <v>178</v>
      </c>
      <c r="B37" s="251">
        <v>107099284.92</v>
      </c>
      <c r="C37" s="251">
        <v>127184897.25999993</v>
      </c>
      <c r="D37" s="283">
        <f>'Final THCE Model'!H45</f>
        <v>146210833.97000006</v>
      </c>
      <c r="E37" s="283">
        <f>'Final THCE Model'!N45</f>
        <v>146442972.36000004</v>
      </c>
      <c r="F37" s="283">
        <f>'Final THCE Model'!Q45</f>
        <v>186237813.8600001</v>
      </c>
      <c r="G37" s="242"/>
      <c r="H37" s="242"/>
    </row>
    <row r="38" spans="1:16">
      <c r="A38" s="228" t="s">
        <v>179</v>
      </c>
      <c r="B38" s="251">
        <v>86849502.600000054</v>
      </c>
      <c r="C38" s="251">
        <v>226307430.53311908</v>
      </c>
      <c r="D38" s="283">
        <f>'Final THCE Model'!H46</f>
        <v>328539298.96999961</v>
      </c>
      <c r="E38" s="283">
        <f>'Final THCE Model'!N46</f>
        <v>300932450.34999979</v>
      </c>
      <c r="F38" s="283">
        <f>'Final THCE Model'!Q46</f>
        <v>273587306.25000042</v>
      </c>
      <c r="G38" s="242"/>
      <c r="H38" s="242"/>
    </row>
    <row r="39" spans="1:16">
      <c r="A39" s="228" t="s">
        <v>64</v>
      </c>
      <c r="B39" s="251">
        <v>1265610810.4699991</v>
      </c>
      <c r="C39" s="251">
        <v>1559882474.6399982</v>
      </c>
      <c r="D39" s="283">
        <f>'Final THCE Model'!H47</f>
        <v>1512995765.4499998</v>
      </c>
      <c r="E39" s="283">
        <f>'Final THCE Model'!N47</f>
        <v>1699293421.7899995</v>
      </c>
      <c r="F39" s="283">
        <f>'Final THCE Model'!Q47</f>
        <v>1489679018.8999991</v>
      </c>
      <c r="G39" s="242"/>
      <c r="H39" s="242"/>
      <c r="M39" s="261"/>
    </row>
    <row r="40" spans="1:16">
      <c r="A40" s="228" t="s">
        <v>181</v>
      </c>
      <c r="B40" s="251">
        <v>979622718.22999978</v>
      </c>
      <c r="C40" s="251">
        <v>1021664502.4654992</v>
      </c>
      <c r="D40" s="283">
        <f>'Final THCE Model'!H48</f>
        <v>1026097563.0599993</v>
      </c>
      <c r="E40" s="283">
        <f>'Final THCE Model'!N48</f>
        <v>1130844888.1399999</v>
      </c>
      <c r="F40" s="283">
        <f>'Final THCE Model'!Q48</f>
        <v>1282618879.9693019</v>
      </c>
      <c r="G40" s="242"/>
      <c r="H40" s="242"/>
      <c r="J40" s="261"/>
    </row>
    <row r="41" spans="1:16">
      <c r="A41" s="229" t="s">
        <v>191</v>
      </c>
      <c r="B41" s="250">
        <v>11532990838.7675</v>
      </c>
      <c r="C41" s="250">
        <v>12003513680.664501</v>
      </c>
      <c r="D41" s="231">
        <f>SUM(D42:D51)</f>
        <v>12340338229.349503</v>
      </c>
      <c r="E41" s="231">
        <f>SUM(E42:E51)</f>
        <v>12782035428.409998</v>
      </c>
      <c r="F41" s="231">
        <f>SUM(F42:F51)</f>
        <v>12802908187.325001</v>
      </c>
      <c r="G41" s="242"/>
      <c r="H41" s="242"/>
    </row>
    <row r="42" spans="1:16">
      <c r="A42" s="228" t="s">
        <v>192</v>
      </c>
      <c r="B42" s="251">
        <v>398463885.99000001</v>
      </c>
      <c r="C42" s="251">
        <v>459600427.4000001</v>
      </c>
      <c r="D42" s="230">
        <f>'Final THCE Model'!H49</f>
        <v>469191393.38999987</v>
      </c>
      <c r="E42" s="283">
        <f>'Final THCE Model'!N49</f>
        <v>520815231.7099998</v>
      </c>
      <c r="F42" s="283">
        <f>'Final THCE Model'!Q49</f>
        <v>518173521.9599998</v>
      </c>
      <c r="G42" s="242"/>
      <c r="H42" s="242"/>
    </row>
    <row r="43" spans="1:16">
      <c r="A43" s="228" t="s">
        <v>193</v>
      </c>
      <c r="B43" s="251">
        <v>34609.160000000003</v>
      </c>
      <c r="C43" s="251">
        <v>548.27</v>
      </c>
      <c r="D43" s="262">
        <f>'Final THCE Model'!H64</f>
        <v>29342.210000000003</v>
      </c>
      <c r="E43" s="283">
        <f>'Final THCE Model'!N64</f>
        <v>0</v>
      </c>
      <c r="F43" s="283">
        <f>'Final THCE Model'!Q64</f>
        <v>0</v>
      </c>
      <c r="G43" s="242"/>
      <c r="H43" s="242"/>
    </row>
    <row r="44" spans="1:16">
      <c r="A44" s="228" t="s">
        <v>194</v>
      </c>
      <c r="B44" s="251">
        <v>5770512504</v>
      </c>
      <c r="C44" s="251">
        <v>6205453083.8999996</v>
      </c>
      <c r="D44" s="262">
        <f>'Final THCE Model'!H57</f>
        <v>1444957639.2700002</v>
      </c>
      <c r="E44" s="283">
        <f>'Final THCE Model'!N57</f>
        <v>1340044604.3999999</v>
      </c>
      <c r="F44" s="283">
        <f>'Final THCE Model'!Q57</f>
        <v>1367719126.98</v>
      </c>
      <c r="G44" s="242"/>
      <c r="H44" s="242"/>
    </row>
    <row r="45" spans="1:16">
      <c r="A45" s="228" t="s">
        <v>195</v>
      </c>
      <c r="B45" s="251"/>
      <c r="C45" s="251"/>
      <c r="D45" s="230">
        <f>'Final THCE Model'!H58</f>
        <v>4959111646.3000002</v>
      </c>
      <c r="E45" s="283">
        <f>'Final THCE Model'!N58</f>
        <v>5293045333.8900003</v>
      </c>
      <c r="F45" s="283">
        <f>'Final THCE Model'!Q58</f>
        <v>5217670466.6400013</v>
      </c>
      <c r="G45" s="242"/>
      <c r="H45" s="242"/>
      <c r="J45" s="261"/>
    </row>
    <row r="46" spans="1:16">
      <c r="A46" s="228" t="s">
        <v>17</v>
      </c>
      <c r="B46" s="251">
        <v>2553103518.4000001</v>
      </c>
      <c r="C46" s="251">
        <v>2898399904.2299995</v>
      </c>
      <c r="D46" s="230">
        <f>'Final THCE Model'!H59</f>
        <v>3048446533.7599998</v>
      </c>
      <c r="E46" s="283">
        <f>'Final THCE Model'!N59</f>
        <v>3177850273.6600003</v>
      </c>
      <c r="F46" s="283">
        <f>'Final THCE Model'!Q59</f>
        <v>3144827320.73</v>
      </c>
      <c r="G46" s="242"/>
      <c r="H46" s="242"/>
    </row>
    <row r="47" spans="1:16">
      <c r="A47" s="228" t="s">
        <v>143</v>
      </c>
      <c r="B47" s="251">
        <v>132932868.13999997</v>
      </c>
      <c r="C47" s="251">
        <v>146023017.94</v>
      </c>
      <c r="D47" s="230">
        <f>'Final THCE Model'!H53</f>
        <v>145454555.28999999</v>
      </c>
      <c r="E47" s="283">
        <f>'Final THCE Model'!N53</f>
        <v>167239976.78</v>
      </c>
      <c r="F47" s="283">
        <f>'Final THCE Model'!Q53</f>
        <v>180660986.05000001</v>
      </c>
      <c r="G47" s="242"/>
      <c r="H47" s="242"/>
    </row>
    <row r="48" spans="1:16">
      <c r="A48" s="228" t="s">
        <v>144</v>
      </c>
      <c r="B48" s="251">
        <v>884362805.2900002</v>
      </c>
      <c r="C48" s="251">
        <v>992674032.96000016</v>
      </c>
      <c r="D48" s="230">
        <f>'Final THCE Model'!H50</f>
        <v>979380382.77999997</v>
      </c>
      <c r="E48" s="283">
        <f>'Final THCE Model'!N50</f>
        <v>1128538139.3099999</v>
      </c>
      <c r="F48" s="283">
        <f>'Final THCE Model'!Q50</f>
        <v>1236394119.3499999</v>
      </c>
      <c r="G48" s="242"/>
      <c r="H48" s="242"/>
    </row>
    <row r="49" spans="1:11">
      <c r="A49" s="228" t="s">
        <v>142</v>
      </c>
      <c r="B49" s="251">
        <v>138277582.37</v>
      </c>
      <c r="C49" s="251">
        <v>229873819.41</v>
      </c>
      <c r="D49" s="230">
        <f>'Final THCE Model'!H63</f>
        <v>211297808.11000001</v>
      </c>
      <c r="E49" s="283">
        <f>'Final THCE Model'!N63</f>
        <v>251280296.72</v>
      </c>
      <c r="F49" s="283">
        <f>'Final THCE Model'!Q63</f>
        <v>334627059.74000001</v>
      </c>
      <c r="G49" s="242"/>
      <c r="H49" s="242"/>
    </row>
    <row r="50" spans="1:11">
      <c r="A50" s="228" t="s">
        <v>196</v>
      </c>
      <c r="B50" s="251">
        <v>635383191.50999999</v>
      </c>
      <c r="C50" s="251">
        <v>50747096.580000006</v>
      </c>
      <c r="D50" s="230">
        <f>'Final THCE Model'!H65</f>
        <v>69449266.429999992</v>
      </c>
      <c r="E50" s="283">
        <f>'Final THCE Model'!N65</f>
        <v>2018.0600000000002</v>
      </c>
      <c r="F50" s="283">
        <f>'Final THCE Model'!Q65</f>
        <v>249.42</v>
      </c>
      <c r="G50" s="242"/>
    </row>
    <row r="51" spans="1:11">
      <c r="A51" s="228" t="s">
        <v>197</v>
      </c>
      <c r="B51" s="251">
        <v>1019919873.9074996</v>
      </c>
      <c r="C51" s="251">
        <v>1020741749.9745002</v>
      </c>
      <c r="D51" s="230">
        <f>'Final THCE Model'!H62</f>
        <v>1013019661.8095002</v>
      </c>
      <c r="E51" s="283">
        <f>'Final THCE Model'!N62</f>
        <v>903219553.87999988</v>
      </c>
      <c r="F51" s="283">
        <f>'Final THCE Model'!Q62</f>
        <v>802835336.45500004</v>
      </c>
      <c r="G51" s="242"/>
    </row>
    <row r="52" spans="1:11" ht="18.75">
      <c r="A52" s="235" t="s">
        <v>198</v>
      </c>
      <c r="B52" s="254">
        <v>15413371417.177498</v>
      </c>
      <c r="C52" s="254">
        <v>16119332293.913116</v>
      </c>
      <c r="D52" s="234">
        <f>'Final THCE Model'!H66</f>
        <v>16542965780.679501</v>
      </c>
      <c r="E52" s="234">
        <f>E41+E34</f>
        <v>17256840389.209999</v>
      </c>
      <c r="F52" s="234">
        <v>17228237083.144302</v>
      </c>
      <c r="G52" s="242"/>
      <c r="H52" s="242"/>
    </row>
    <row r="53" spans="1:11">
      <c r="B53" s="252"/>
      <c r="C53" s="252"/>
      <c r="E53" s="245"/>
      <c r="F53" s="245"/>
      <c r="G53" s="242"/>
      <c r="H53" s="242"/>
    </row>
    <row r="54" spans="1:11">
      <c r="A54" s="229" t="s">
        <v>9</v>
      </c>
      <c r="B54" s="250">
        <v>2721767660.6961026</v>
      </c>
      <c r="C54" s="250">
        <v>2818869824.6854405</v>
      </c>
      <c r="D54" s="231">
        <f>SUM(D55:D60)</f>
        <v>2332727146.3255992</v>
      </c>
      <c r="E54" s="231">
        <f>SUM(E55:E60)</f>
        <v>2359409896.3854976</v>
      </c>
      <c r="F54" s="231">
        <f>SUM(F55:F60)</f>
        <v>2405520715.0434012</v>
      </c>
      <c r="G54" s="242"/>
      <c r="H54" s="242"/>
      <c r="J54" s="233"/>
    </row>
    <row r="55" spans="1:11">
      <c r="A55" s="228" t="s">
        <v>173</v>
      </c>
      <c r="B55" s="251">
        <v>21104513.379999995</v>
      </c>
      <c r="C55" s="251">
        <v>22162770.149999972</v>
      </c>
      <c r="D55" s="230">
        <f>'Final THCE Model'!H78</f>
        <v>22949884.080000006</v>
      </c>
      <c r="E55" s="230">
        <f>'Final THCE Model'!N78</f>
        <v>22083277.70999999</v>
      </c>
      <c r="F55" s="230">
        <f>'Final THCE Model'!Q78</f>
        <v>24136571.629999992</v>
      </c>
      <c r="G55" s="242"/>
      <c r="H55" s="242"/>
    </row>
    <row r="56" spans="1:11">
      <c r="A56" s="228" t="s">
        <v>120</v>
      </c>
      <c r="B56" s="251">
        <v>345792256.42000043</v>
      </c>
      <c r="C56" s="251">
        <v>396501053.45000029</v>
      </c>
      <c r="D56" s="283">
        <f>'Final THCE Model'!H79</f>
        <v>395125130.05000001</v>
      </c>
      <c r="E56" s="283">
        <f>'Final THCE Model'!N79</f>
        <v>398470685.69999975</v>
      </c>
      <c r="F56" s="283">
        <f>'Final THCE Model'!Q79</f>
        <v>413792674.15999979</v>
      </c>
      <c r="G56" s="242"/>
      <c r="H56" s="242"/>
    </row>
    <row r="57" spans="1:11">
      <c r="A57" s="228" t="s">
        <v>178</v>
      </c>
      <c r="B57" s="251">
        <v>147060126.21000069</v>
      </c>
      <c r="C57" s="251">
        <v>158659514.69000015</v>
      </c>
      <c r="D57" s="283">
        <f>'Final THCE Model'!H80</f>
        <v>153089178.6500001</v>
      </c>
      <c r="E57" s="283">
        <f>'Final THCE Model'!N80</f>
        <v>165662368.07000005</v>
      </c>
      <c r="F57" s="283">
        <f>'Final THCE Model'!Q80</f>
        <v>177505042.97999993</v>
      </c>
      <c r="G57" s="242"/>
      <c r="H57" s="242"/>
    </row>
    <row r="58" spans="1:11">
      <c r="A58" s="228" t="s">
        <v>179</v>
      </c>
      <c r="B58" s="251">
        <v>79748129.299999908</v>
      </c>
      <c r="C58" s="251">
        <v>90125594.962035999</v>
      </c>
      <c r="D58" s="283">
        <f>'Final THCE Model'!H81</f>
        <v>93785121.720000058</v>
      </c>
      <c r="E58" s="283">
        <f>'Final THCE Model'!N81</f>
        <v>101150281.79000002</v>
      </c>
      <c r="F58" s="283">
        <f>'Final THCE Model'!Q81</f>
        <v>98761307.230000064</v>
      </c>
      <c r="G58" s="242"/>
      <c r="H58" s="242"/>
    </row>
    <row r="59" spans="1:11">
      <c r="A59" s="228" t="s">
        <v>199</v>
      </c>
      <c r="B59" s="251">
        <v>1247003877.3861015</v>
      </c>
      <c r="C59" s="251">
        <v>1343336164.0034039</v>
      </c>
      <c r="D59" s="283">
        <f>'Final THCE Model'!H82</f>
        <v>1354028950.0055995</v>
      </c>
      <c r="E59" s="283">
        <f>'Final THCE Model'!N82</f>
        <v>1320600103.7954979</v>
      </c>
      <c r="F59" s="283">
        <f>'Final THCE Model'!Q82</f>
        <v>1184120911.6034014</v>
      </c>
      <c r="G59" s="242"/>
      <c r="H59" s="242"/>
      <c r="K59" s="261"/>
    </row>
    <row r="60" spans="1:11">
      <c r="A60" s="228" t="s">
        <v>200</v>
      </c>
      <c r="B60" s="251">
        <v>881058758</v>
      </c>
      <c r="C60" s="251">
        <v>808084727.43000042</v>
      </c>
      <c r="D60" s="283">
        <f>'Final THCE Model'!H83</f>
        <v>313748881.81999964</v>
      </c>
      <c r="E60" s="283">
        <f>'Final THCE Model'!N83</f>
        <v>351443179.32000011</v>
      </c>
      <c r="F60" s="283">
        <f>'Final THCE Model'!Q83</f>
        <v>507204207.44000018</v>
      </c>
      <c r="G60" s="242"/>
      <c r="H60" s="242"/>
      <c r="J60" s="261"/>
    </row>
    <row r="61" spans="1:11">
      <c r="A61" s="229" t="s">
        <v>201</v>
      </c>
      <c r="B61" s="250">
        <v>12939858973.809971</v>
      </c>
      <c r="C61" s="250">
        <v>13677281917.299961</v>
      </c>
      <c r="D61" s="231">
        <f>SUM(D62:D63)</f>
        <v>13745956351.039999</v>
      </c>
      <c r="E61" s="231">
        <f>SUM(E62:E63)</f>
        <v>14285396562.25</v>
      </c>
      <c r="F61" s="231">
        <f>SUM(F62:F63)</f>
        <v>14560860148.880001</v>
      </c>
      <c r="G61" s="242"/>
      <c r="H61" s="242"/>
    </row>
    <row r="62" spans="1:11">
      <c r="A62" s="228" t="s">
        <v>202</v>
      </c>
      <c r="B62" s="251">
        <v>11081833218.939997</v>
      </c>
      <c r="C62" s="251">
        <v>11499789311.309998</v>
      </c>
      <c r="D62" s="230">
        <f>'Final THCE Model'!H84</f>
        <v>11512806411.039999</v>
      </c>
      <c r="E62" s="230">
        <f>'Final THCE Model'!N84</f>
        <v>11805483479.049999</v>
      </c>
      <c r="F62" s="230">
        <f>'Final THCE Model'!Q84</f>
        <v>11945062039.68</v>
      </c>
      <c r="G62" s="242"/>
      <c r="H62" s="242"/>
    </row>
    <row r="63" spans="1:11">
      <c r="A63" s="228" t="s">
        <v>203</v>
      </c>
      <c r="B63" s="251">
        <v>1858025754.8699734</v>
      </c>
      <c r="C63" s="251">
        <v>2177492605.9899635</v>
      </c>
      <c r="D63" s="230">
        <f>'Final THCE Model'!H85</f>
        <v>2233149940</v>
      </c>
      <c r="E63" s="230">
        <f>'Final THCE Model'!N85</f>
        <v>2479913083.1999998</v>
      </c>
      <c r="F63" s="230">
        <f>'Final THCE Model'!Q85</f>
        <v>2615798109.1999998</v>
      </c>
      <c r="G63" s="242"/>
      <c r="H63" s="242"/>
    </row>
    <row r="64" spans="1:11" ht="18.75">
      <c r="A64" s="235" t="s">
        <v>204</v>
      </c>
      <c r="B64" s="254">
        <v>15661626634.506073</v>
      </c>
      <c r="C64" s="254">
        <v>16496151741.985401</v>
      </c>
      <c r="D64" s="234">
        <v>16078683497.365599</v>
      </c>
      <c r="E64" s="234">
        <v>16644806458.635498</v>
      </c>
      <c r="F64" s="234">
        <v>16966380863.923401</v>
      </c>
      <c r="G64" s="242"/>
      <c r="H64" s="242"/>
      <c r="J64" s="246"/>
    </row>
    <row r="65" spans="1:8">
      <c r="B65" s="252"/>
      <c r="C65" s="252"/>
      <c r="E65" s="248"/>
      <c r="F65" s="248"/>
      <c r="G65" s="242"/>
      <c r="H65" s="242"/>
    </row>
    <row r="66" spans="1:8">
      <c r="A66" s="238" t="s">
        <v>62</v>
      </c>
      <c r="B66" s="255"/>
      <c r="C66" s="255"/>
      <c r="G66" s="242"/>
      <c r="H66" s="242"/>
    </row>
    <row r="67" spans="1:8">
      <c r="A67" s="228" t="s">
        <v>174</v>
      </c>
      <c r="B67" s="251">
        <v>164816633.77000028</v>
      </c>
      <c r="C67" s="251">
        <v>7392566.1400000015</v>
      </c>
      <c r="D67" s="230">
        <f>'Final THCE Model'!H70</f>
        <v>7356401.1900000004</v>
      </c>
      <c r="E67" s="230">
        <v>0</v>
      </c>
      <c r="F67" s="263">
        <v>0</v>
      </c>
      <c r="G67" s="242"/>
      <c r="H67" s="242"/>
    </row>
    <row r="68" spans="1:8">
      <c r="A68" s="228" t="s">
        <v>175</v>
      </c>
      <c r="B68" s="251">
        <v>16223236.510000015</v>
      </c>
      <c r="C68" s="251">
        <v>1216560.8399999989</v>
      </c>
      <c r="D68" s="283">
        <f>'Final THCE Model'!H71</f>
        <v>907166.52000000025</v>
      </c>
      <c r="E68" s="263">
        <v>0</v>
      </c>
      <c r="F68" s="263">
        <v>0</v>
      </c>
      <c r="G68" s="242"/>
      <c r="H68" s="242"/>
    </row>
    <row r="69" spans="1:8">
      <c r="A69" s="228" t="s">
        <v>178</v>
      </c>
      <c r="B69" s="251">
        <v>9609386.3000000026</v>
      </c>
      <c r="C69" s="251">
        <v>1960080.4200000002</v>
      </c>
      <c r="D69" s="283">
        <f>'Final THCE Model'!H72</f>
        <v>273513.2699999999</v>
      </c>
      <c r="E69" s="263">
        <v>0</v>
      </c>
      <c r="F69" s="263">
        <v>0</v>
      </c>
      <c r="G69" s="242"/>
      <c r="H69" s="242"/>
    </row>
    <row r="70" spans="1:8">
      <c r="A70" s="228" t="s">
        <v>64</v>
      </c>
      <c r="B70" s="251">
        <v>90948481.029999971</v>
      </c>
      <c r="C70" s="251">
        <v>3735532.4499999969</v>
      </c>
      <c r="D70" s="283">
        <f>'Final THCE Model'!H73</f>
        <v>3516686.9799999977</v>
      </c>
      <c r="E70" s="263">
        <v>0</v>
      </c>
      <c r="F70" s="263">
        <v>0</v>
      </c>
      <c r="G70" s="242"/>
      <c r="H70" s="242"/>
    </row>
    <row r="71" spans="1:8">
      <c r="A71" s="228" t="s">
        <v>181</v>
      </c>
      <c r="B71" s="251">
        <v>115595090.62799996</v>
      </c>
      <c r="C71" s="251">
        <v>5289509.0993000017</v>
      </c>
      <c r="D71" s="283">
        <f>'Final THCE Model'!H74</f>
        <v>5278235.2919999994</v>
      </c>
      <c r="E71" s="263">
        <v>0</v>
      </c>
      <c r="F71" s="263">
        <v>0</v>
      </c>
      <c r="G71" s="242"/>
      <c r="H71" s="242"/>
    </row>
    <row r="72" spans="1:8" ht="18.75">
      <c r="A72" s="235" t="s">
        <v>205</v>
      </c>
      <c r="B72" s="254">
        <v>397192828.23800021</v>
      </c>
      <c r="C72" s="254">
        <v>19594248.949299999</v>
      </c>
      <c r="D72" s="234">
        <f>'Final THCE Model'!H69</f>
        <v>17332003.251999997</v>
      </c>
      <c r="E72" s="234">
        <v>0</v>
      </c>
      <c r="F72" s="234">
        <v>0</v>
      </c>
      <c r="G72" s="242"/>
      <c r="H72" s="242"/>
    </row>
    <row r="73" spans="1:8">
      <c r="B73" s="252"/>
      <c r="C73" s="252"/>
      <c r="G73" s="242"/>
      <c r="H73" s="242"/>
    </row>
    <row r="74" spans="1:8">
      <c r="A74" s="228" t="s">
        <v>20</v>
      </c>
      <c r="B74" s="251">
        <v>350000000</v>
      </c>
      <c r="C74" s="251">
        <v>350000000</v>
      </c>
      <c r="D74" s="265">
        <v>407114774</v>
      </c>
      <c r="E74" s="230">
        <v>362474364</v>
      </c>
      <c r="F74" s="230">
        <v>338841470</v>
      </c>
      <c r="G74" s="242"/>
      <c r="H74" s="242"/>
    </row>
    <row r="75" spans="1:8">
      <c r="A75" s="228" t="s">
        <v>206</v>
      </c>
      <c r="B75" s="251">
        <v>1146154558.1240027</v>
      </c>
      <c r="C75" s="251">
        <v>1268116651.1490095</v>
      </c>
      <c r="D75" s="265">
        <v>1268116651.149009</v>
      </c>
      <c r="E75" s="230">
        <v>1200750317.4000001</v>
      </c>
      <c r="F75" s="230">
        <v>1307504519.5235901</v>
      </c>
      <c r="G75" s="242"/>
      <c r="H75" s="242"/>
    </row>
    <row r="76" spans="1:8">
      <c r="A76" s="228" t="s">
        <v>10</v>
      </c>
      <c r="B76" s="251">
        <v>23154398.570999987</v>
      </c>
      <c r="C76" s="251">
        <v>1176256.7588999998</v>
      </c>
      <c r="D76" s="230">
        <v>0</v>
      </c>
      <c r="E76" s="230">
        <v>0</v>
      </c>
      <c r="F76" s="230">
        <v>0</v>
      </c>
      <c r="G76" s="242"/>
      <c r="H76" s="242"/>
    </row>
    <row r="77" spans="1:8" ht="18.75">
      <c r="A77" s="235" t="s">
        <v>207</v>
      </c>
      <c r="B77" s="254">
        <v>1519308956.6950028</v>
      </c>
      <c r="C77" s="254">
        <v>1619292907.9079094</v>
      </c>
      <c r="D77" s="234">
        <f>SUM(D74:D76)</f>
        <v>1675231425.149009</v>
      </c>
      <c r="E77" s="234">
        <f>'Final THCE Model'!N92</f>
        <v>1563224681.4000001</v>
      </c>
      <c r="F77" s="234">
        <f>'Final THCE Model'!Q92</f>
        <v>1646345989.5235922</v>
      </c>
      <c r="G77" s="242"/>
      <c r="H77" s="242"/>
    </row>
    <row r="78" spans="1:8">
      <c r="B78" s="252"/>
      <c r="C78" s="252"/>
      <c r="E78" s="244"/>
      <c r="F78" s="244"/>
      <c r="G78" s="242"/>
      <c r="H78" s="242"/>
    </row>
    <row r="79" spans="1:8">
      <c r="A79" s="238" t="s">
        <v>208</v>
      </c>
      <c r="B79" s="255"/>
      <c r="C79" s="255"/>
      <c r="D79" s="237"/>
      <c r="E79" s="281"/>
      <c r="F79" s="237"/>
      <c r="G79" s="242"/>
      <c r="H79" s="242"/>
    </row>
    <row r="80" spans="1:8">
      <c r="A80" s="228" t="s">
        <v>22</v>
      </c>
      <c r="B80" s="251">
        <v>284049681.84000003</v>
      </c>
      <c r="C80" s="251">
        <v>400978624.07999998</v>
      </c>
      <c r="D80" s="282">
        <f>'Final THCE Model'!H100</f>
        <v>453043034.77841997</v>
      </c>
      <c r="E80" s="276">
        <f>'Final THCE Model'!N100</f>
        <v>431939311.32280576</v>
      </c>
      <c r="F80" s="283">
        <f>'Final THCE Model'!Q100</f>
        <v>544790317.60600042</v>
      </c>
      <c r="G80" s="242"/>
      <c r="H80" s="242"/>
    </row>
    <row r="81" spans="1:12">
      <c r="A81" s="228" t="s">
        <v>24</v>
      </c>
      <c r="B81" s="251">
        <v>871047749.88000011</v>
      </c>
      <c r="C81" s="251">
        <v>872158521.12000012</v>
      </c>
      <c r="D81" s="282">
        <f>'Final THCE Model'!H101</f>
        <v>681616765.91778398</v>
      </c>
      <c r="E81" s="276">
        <f>'Final THCE Model'!N101</f>
        <v>687249235.86684084</v>
      </c>
      <c r="F81" s="283">
        <f>'Final THCE Model'!Q101</f>
        <v>778917141.65927136</v>
      </c>
      <c r="G81" s="242"/>
      <c r="H81" s="242"/>
    </row>
    <row r="82" spans="1:12">
      <c r="A82" s="228" t="s">
        <v>9</v>
      </c>
      <c r="B82" s="251">
        <v>297271529.63999999</v>
      </c>
      <c r="C82" s="251">
        <v>269367156.95999998</v>
      </c>
      <c r="D82" s="282">
        <f>'Final THCE Model'!H102</f>
        <v>267401292.29985121</v>
      </c>
      <c r="E82" s="276">
        <f>'Final THCE Model'!N102</f>
        <v>321427263.30039638</v>
      </c>
      <c r="F82" s="283">
        <f>'Final THCE Model'!Q102</f>
        <v>329739946.69394451</v>
      </c>
      <c r="G82" s="242"/>
      <c r="H82" s="242"/>
    </row>
    <row r="83" spans="1:12">
      <c r="A83" s="228" t="s">
        <v>26</v>
      </c>
      <c r="B83" s="251">
        <v>187504953</v>
      </c>
      <c r="C83" s="251">
        <v>331578092.15999997</v>
      </c>
      <c r="D83" s="282">
        <f>'Final THCE Model'!H103</f>
        <v>335761536.57134986</v>
      </c>
      <c r="E83" s="276">
        <f>'Final THCE Model'!N103</f>
        <v>251472106.48229516</v>
      </c>
      <c r="F83" s="283">
        <f>'Final THCE Model'!Q103</f>
        <v>294215429.59821713</v>
      </c>
      <c r="G83" s="242"/>
      <c r="H83" s="242"/>
    </row>
    <row r="84" spans="1:12">
      <c r="A84" s="228" t="s">
        <v>112</v>
      </c>
      <c r="B84" s="251">
        <v>476912178</v>
      </c>
      <c r="C84" s="251">
        <v>510112833.84000003</v>
      </c>
      <c r="D84" s="282">
        <f>'Final THCE Model'!H104</f>
        <v>567016402.9961375</v>
      </c>
      <c r="E84" s="276">
        <f>'Final THCE Model'!N104</f>
        <v>538797396.53345609</v>
      </c>
      <c r="F84" s="283">
        <f>'Final THCE Model'!Q104</f>
        <v>511472209.70622307</v>
      </c>
      <c r="G84" s="242"/>
      <c r="H84" s="242"/>
    </row>
    <row r="85" spans="1:12" ht="21">
      <c r="A85" s="235" t="s">
        <v>81</v>
      </c>
      <c r="B85" s="254">
        <v>2116786092.3600001</v>
      </c>
      <c r="C85" s="254">
        <v>2384195228.1600003</v>
      </c>
      <c r="D85" s="278">
        <f>'Final THCE Model'!H105</f>
        <v>2304839032.5635424</v>
      </c>
      <c r="E85" s="275">
        <f>'Final THCE Model'!N105</f>
        <v>2230885313.5057945</v>
      </c>
      <c r="F85" s="277">
        <f>'Final THCE Model'!Q105</f>
        <v>2459135045.2636561</v>
      </c>
      <c r="G85" s="242"/>
      <c r="H85" s="242"/>
    </row>
    <row r="86" spans="1:12">
      <c r="B86" s="252"/>
      <c r="C86" s="252"/>
      <c r="E86" s="244"/>
      <c r="F86" s="244"/>
    </row>
    <row r="87" spans="1:12">
      <c r="A87" s="228" t="s">
        <v>209</v>
      </c>
      <c r="B87" s="251">
        <v>54775626609.193695</v>
      </c>
      <c r="C87" s="251">
        <v>57350504415.516632</v>
      </c>
      <c r="D87" s="230">
        <f>'Final THCE Model'!H108</f>
        <v>57801881354.194435</v>
      </c>
      <c r="E87" s="230">
        <f>'Final THCE Model'!N108</f>
        <v>59810750828.653427</v>
      </c>
      <c r="F87" s="230">
        <f>'Final THCE Model'!Q108</f>
        <v>61107353779.082275</v>
      </c>
      <c r="K87" s="246"/>
      <c r="L87" s="246"/>
    </row>
    <row r="88" spans="1:12">
      <c r="A88" s="228" t="s">
        <v>84</v>
      </c>
      <c r="B88" s="256">
        <v>6755124</v>
      </c>
      <c r="C88" s="256">
        <v>6794422</v>
      </c>
      <c r="D88" s="269" t="str">
        <f>'Final THCE Model'!H110</f>
        <v>6,794,002</v>
      </c>
      <c r="E88" s="269" t="str">
        <f>'Final THCE Model'!N110</f>
        <v>6,823,721</v>
      </c>
      <c r="F88" s="269" t="str">
        <f>'Final THCE Model'!Q110</f>
        <v>6,859,819</v>
      </c>
    </row>
    <row r="89" spans="1:12" ht="18.75">
      <c r="A89" s="239" t="s">
        <v>210</v>
      </c>
      <c r="B89" s="257">
        <v>8108.7522019127546</v>
      </c>
      <c r="C89" s="257">
        <v>8440.821664523728</v>
      </c>
      <c r="D89" s="240">
        <f>'Final THCE Model'!H113</f>
        <v>8507.7810330633456</v>
      </c>
      <c r="E89" s="240">
        <f>'Final THCE Model'!N113</f>
        <v>8765.1225524392667</v>
      </c>
      <c r="F89" s="240">
        <f>'Final THCE Model'!Q113</f>
        <v>8908.0125552995305</v>
      </c>
      <c r="G89" s="298">
        <f>(E89-D89)/D89</f>
        <v>3.0247783573158282E-2</v>
      </c>
      <c r="H89" s="298">
        <f>(F89-E89)/E89</f>
        <v>1.6302111237509014E-2</v>
      </c>
    </row>
    <row r="91" spans="1:12">
      <c r="D91" s="243"/>
      <c r="E91" s="243"/>
      <c r="F91" s="243"/>
    </row>
    <row r="92" spans="1:12">
      <c r="F92" s="245"/>
    </row>
    <row r="93" spans="1:12">
      <c r="E93" s="245"/>
      <c r="F93" s="245"/>
    </row>
    <row r="94" spans="1:12">
      <c r="D94" s="244"/>
      <c r="E94" s="244"/>
      <c r="F94" s="246"/>
    </row>
    <row r="95" spans="1:12">
      <c r="D95" s="244"/>
      <c r="E95" s="244"/>
      <c r="F95" s="246"/>
    </row>
    <row r="96" spans="1:12">
      <c r="D96" s="244"/>
      <c r="E96" s="244"/>
      <c r="F96" s="246"/>
    </row>
    <row r="97" spans="4:6">
      <c r="D97" s="244"/>
      <c r="E97" s="244"/>
      <c r="F97" s="246"/>
    </row>
    <row r="98" spans="4:6">
      <c r="D98" s="244"/>
      <c r="E98" s="244"/>
      <c r="F98" s="246"/>
    </row>
    <row r="99" spans="4:6">
      <c r="D99" s="244"/>
    </row>
    <row r="100" spans="4:6">
      <c r="D100" s="244"/>
    </row>
  </sheetData>
  <pageMargins left="0.7" right="0.7" top="0.75" bottom="0.75" header="0.3" footer="0.3"/>
  <pageSetup scale="48" orientation="portrait"/>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
  <sheetViews>
    <sheetView workbookViewId="0">
      <selection activeCell="F15" sqref="F15"/>
    </sheetView>
  </sheetViews>
  <sheetFormatPr defaultColWidth="8.85546875" defaultRowHeight="15"/>
  <cols>
    <col min="1" max="1" width="35.7109375" customWidth="1"/>
    <col min="2" max="2" width="16.85546875" customWidth="1"/>
    <col min="3" max="4" width="14" customWidth="1"/>
  </cols>
  <sheetData>
    <row r="1" spans="1:4">
      <c r="A1" s="393" t="s">
        <v>306</v>
      </c>
      <c r="B1" s="393" t="s">
        <v>307</v>
      </c>
      <c r="C1" s="393"/>
      <c r="D1" s="393"/>
    </row>
    <row r="2" spans="1:4">
      <c r="A2" s="391" t="s">
        <v>308</v>
      </c>
      <c r="B2" s="391">
        <v>2015</v>
      </c>
      <c r="C2" s="391">
        <v>2016</v>
      </c>
      <c r="D2" s="391">
        <v>2017</v>
      </c>
    </row>
    <row r="3" spans="1:4">
      <c r="A3" s="506" t="s">
        <v>72</v>
      </c>
      <c r="B3" s="566">
        <v>10630591.99503633</v>
      </c>
      <c r="C3" s="566">
        <v>10693287.074007535</v>
      </c>
      <c r="D3" s="566">
        <v>9911808.3899999913</v>
      </c>
    </row>
  </sheetData>
  <pageMargins left="0.7" right="0.7" top="0.75" bottom="0.75"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Front Cover</vt:lpstr>
      <vt:lpstr>Table of Contents</vt:lpstr>
      <vt:lpstr>1. THCE Trends</vt:lpstr>
      <vt:lpstr>2. THCE Components</vt:lpstr>
      <vt:lpstr>3. Public Coverage</vt:lpstr>
      <vt:lpstr>4. Commercially Insured</vt:lpstr>
      <vt:lpstr>Final THCE Model</vt:lpstr>
      <vt:lpstr>5. NCPHI</vt:lpstr>
      <vt:lpstr>6. Rx Rebates</vt:lpstr>
      <vt:lpstr>7. What Changed</vt:lpstr>
      <vt:lpstr>HPHC WtdMM</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 Lai</dc:creator>
  <cp:lastModifiedBy>Jones, Alexandra</cp:lastModifiedBy>
  <cp:lastPrinted>2014-08-01T16:54:30Z</cp:lastPrinted>
  <dcterms:created xsi:type="dcterms:W3CDTF">2014-07-16T13:23:01Z</dcterms:created>
  <dcterms:modified xsi:type="dcterms:W3CDTF">2018-11-13T18:20:44Z</dcterms:modified>
</cp:coreProperties>
</file>